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16" tabRatio="942" firstSheet="3" activeTab="10"/>
  </bookViews>
  <sheets>
    <sheet name="Situatia LICEU-ZI+PROF si DUAL " sheetId="3" r:id="rId1"/>
    <sheet name="Situatie PROF si DUAL pe scoli" sheetId="1" r:id="rId2"/>
    <sheet name="Operatori ec. profesional" sheetId="4" r:id="rId3"/>
    <sheet name="Operatori ec. dual" sheetId="5" r:id="rId4"/>
    <sheet name="Liceal ZI pe scoli" sheetId="2" r:id="rId5"/>
    <sheet name="Liceal SERAL pe scoli" sheetId="15" r:id="rId6"/>
    <sheet name="Scoala postlic. STAT-BUGET" sheetId="10" r:id="rId7"/>
    <sheet name="Scoala postlic. STAT-TAXE" sheetId="11" r:id="rId8"/>
    <sheet name="Scoala postlic. PARTICULAR" sheetId="12" r:id="rId9"/>
    <sheet name="Scoala de MAISTRI" sheetId="13" r:id="rId10"/>
    <sheet name="STAGII de practica" sheetId="14" r:id="rId11"/>
  </sheets>
  <externalReferences>
    <externalReference r:id="rId12"/>
  </externalReferences>
  <definedNames>
    <definedName name="calificarea_L">[1]Domenii_calif!$M$3:$M$117</definedName>
    <definedName name="domeniul_L">[1]Domenii_calif!$L$3:$L$22</definedName>
    <definedName name="forma">[1]Domenii_calif!$D$3:$D$4</definedName>
    <definedName name="loc">[1]Domenii_calif!$A$3:$A$4</definedName>
    <definedName name="profil_L">[1]Domenii_calif!$K$3:$K$14</definedName>
    <definedName name="telciu">[1]Domenii_calif!$D$3:$D$4</definedName>
  </definedNames>
  <calcPr calcId="162913"/>
</workbook>
</file>

<file path=xl/calcChain.xml><?xml version="1.0" encoding="utf-8"?>
<calcChain xmlns="http://schemas.openxmlformats.org/spreadsheetml/2006/main">
  <c r="Q18" i="3" l="1"/>
  <c r="Q17" i="3" s="1"/>
  <c r="Q9" i="3" s="1"/>
  <c r="P18" i="3"/>
  <c r="P17" i="3" s="1"/>
  <c r="P9" i="3" s="1"/>
  <c r="O18" i="3"/>
  <c r="N18" i="3"/>
  <c r="M18" i="3"/>
  <c r="S18" i="3" s="1"/>
  <c r="L18" i="3"/>
  <c r="R18" i="3" s="1"/>
  <c r="O17" i="3"/>
  <c r="O9" i="3" s="1"/>
  <c r="N17" i="3"/>
  <c r="N9" i="3" s="1"/>
  <c r="M14" i="3"/>
  <c r="M10" i="3" s="1"/>
  <c r="S10" i="3" s="1"/>
  <c r="L14" i="3"/>
  <c r="R14" i="3" s="1"/>
  <c r="M11" i="3"/>
  <c r="L11" i="3"/>
  <c r="R11" i="3" s="1"/>
  <c r="S48" i="3"/>
  <c r="R48" i="3"/>
  <c r="S47" i="3"/>
  <c r="R47" i="3"/>
  <c r="S46" i="3"/>
  <c r="R46" i="3"/>
  <c r="S45" i="3"/>
  <c r="R45" i="3"/>
  <c r="S44" i="3"/>
  <c r="R44" i="3"/>
  <c r="S43" i="3"/>
  <c r="R43" i="3"/>
  <c r="S42" i="3"/>
  <c r="R42" i="3"/>
  <c r="S41" i="3"/>
  <c r="R41" i="3"/>
  <c r="S40" i="3"/>
  <c r="R40" i="3"/>
  <c r="S39" i="3"/>
  <c r="R39" i="3"/>
  <c r="S38" i="3"/>
  <c r="R38" i="3"/>
  <c r="S37" i="3"/>
  <c r="R37" i="3"/>
  <c r="S36" i="3"/>
  <c r="R36" i="3"/>
  <c r="S35" i="3"/>
  <c r="R35" i="3"/>
  <c r="S34" i="3"/>
  <c r="R34" i="3"/>
  <c r="S33" i="3"/>
  <c r="R33" i="3"/>
  <c r="S32" i="3"/>
  <c r="R32" i="3"/>
  <c r="S31" i="3"/>
  <c r="R31" i="3"/>
  <c r="S30" i="3"/>
  <c r="R30" i="3"/>
  <c r="S29" i="3"/>
  <c r="R29" i="3"/>
  <c r="S28" i="3"/>
  <c r="R28" i="3"/>
  <c r="S27" i="3"/>
  <c r="R27" i="3"/>
  <c r="S26" i="3"/>
  <c r="R26" i="3"/>
  <c r="S25" i="3"/>
  <c r="R25" i="3"/>
  <c r="S24" i="3"/>
  <c r="R24" i="3"/>
  <c r="S23" i="3"/>
  <c r="R23" i="3"/>
  <c r="S22" i="3"/>
  <c r="R22" i="3"/>
  <c r="S21" i="3"/>
  <c r="R21" i="3"/>
  <c r="S20" i="3"/>
  <c r="R20" i="3"/>
  <c r="S19" i="3"/>
  <c r="R19" i="3"/>
  <c r="S16" i="3"/>
  <c r="R16" i="3"/>
  <c r="S15" i="3"/>
  <c r="K15" i="3"/>
  <c r="R15" i="3"/>
  <c r="S13" i="3"/>
  <c r="R13" i="3"/>
  <c r="S12" i="3"/>
  <c r="R12" i="3"/>
  <c r="S11" i="3"/>
  <c r="S14" i="3" l="1"/>
  <c r="L10" i="3"/>
  <c r="R10" i="3" s="1"/>
  <c r="L17" i="3"/>
  <c r="M17" i="3"/>
  <c r="N18" i="15"/>
  <c r="M18" i="15"/>
  <c r="L18" i="15"/>
  <c r="K18" i="15"/>
  <c r="P18" i="2"/>
  <c r="Q18" i="2"/>
  <c r="R18" i="2"/>
  <c r="S13" i="2"/>
  <c r="S14" i="2"/>
  <c r="S15" i="2"/>
  <c r="S16" i="2"/>
  <c r="S17" i="2"/>
  <c r="S12" i="1"/>
  <c r="S13" i="1"/>
  <c r="S14" i="1"/>
  <c r="S15" i="1"/>
  <c r="S16" i="1"/>
  <c r="S17" i="1"/>
  <c r="S11" i="1"/>
  <c r="P18" i="1"/>
  <c r="Q18" i="1"/>
  <c r="R18" i="1"/>
  <c r="S17" i="3" l="1"/>
  <c r="M9" i="3"/>
  <c r="S9" i="3" s="1"/>
  <c r="R17" i="3"/>
  <c r="L9" i="3"/>
  <c r="R9" i="3" s="1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E7" i="14"/>
  <c r="D7" i="14"/>
  <c r="C7" i="14"/>
  <c r="B7" i="14"/>
  <c r="K20" i="13"/>
  <c r="F20" i="13"/>
  <c r="K19" i="13"/>
  <c r="F19" i="13"/>
  <c r="K18" i="13"/>
  <c r="F18" i="13"/>
  <c r="K17" i="13"/>
  <c r="F17" i="13"/>
  <c r="K16" i="13"/>
  <c r="F16" i="13"/>
  <c r="K15" i="13"/>
  <c r="F15" i="13"/>
  <c r="K14" i="13"/>
  <c r="F14" i="13"/>
  <c r="K13" i="13"/>
  <c r="F13" i="13"/>
  <c r="K12" i="13"/>
  <c r="F12" i="13"/>
  <c r="K11" i="13"/>
  <c r="F11" i="13"/>
  <c r="K10" i="13"/>
  <c r="F10" i="13"/>
  <c r="K9" i="13"/>
  <c r="F9" i="13"/>
  <c r="K8" i="13"/>
  <c r="F8" i="13"/>
  <c r="J7" i="13"/>
  <c r="I7" i="13"/>
  <c r="H7" i="13"/>
  <c r="G7" i="13"/>
  <c r="E7" i="13"/>
  <c r="D7" i="13"/>
  <c r="C7" i="13"/>
  <c r="B7" i="13"/>
  <c r="P28" i="12"/>
  <c r="K28" i="12"/>
  <c r="F28" i="12"/>
  <c r="P27" i="12"/>
  <c r="K27" i="12"/>
  <c r="F27" i="12"/>
  <c r="P26" i="12"/>
  <c r="K26" i="12"/>
  <c r="F26" i="12"/>
  <c r="P25" i="12"/>
  <c r="K25" i="12"/>
  <c r="F25" i="12"/>
  <c r="P24" i="12"/>
  <c r="K24" i="12"/>
  <c r="F24" i="12"/>
  <c r="P23" i="12"/>
  <c r="K23" i="12"/>
  <c r="F23" i="12"/>
  <c r="P22" i="12"/>
  <c r="K22" i="12"/>
  <c r="F22" i="12"/>
  <c r="P21" i="12"/>
  <c r="K21" i="12"/>
  <c r="F21" i="12"/>
  <c r="P20" i="12"/>
  <c r="K20" i="12"/>
  <c r="F20" i="12"/>
  <c r="P19" i="12"/>
  <c r="K19" i="12"/>
  <c r="F19" i="12"/>
  <c r="P18" i="12"/>
  <c r="K18" i="12"/>
  <c r="F18" i="12"/>
  <c r="P17" i="12"/>
  <c r="K17" i="12"/>
  <c r="F17" i="12"/>
  <c r="P16" i="12"/>
  <c r="K16" i="12"/>
  <c r="F16" i="12"/>
  <c r="P15" i="12"/>
  <c r="K15" i="12"/>
  <c r="F15" i="12"/>
  <c r="P14" i="12"/>
  <c r="K14" i="12"/>
  <c r="F14" i="12"/>
  <c r="P13" i="12"/>
  <c r="K13" i="12"/>
  <c r="F13" i="12"/>
  <c r="P12" i="12"/>
  <c r="K12" i="12"/>
  <c r="F12" i="12"/>
  <c r="P11" i="12"/>
  <c r="K11" i="12"/>
  <c r="F11" i="12"/>
  <c r="P10" i="12"/>
  <c r="K10" i="12"/>
  <c r="F10" i="12"/>
  <c r="P9" i="12"/>
  <c r="K9" i="12"/>
  <c r="F9" i="12"/>
  <c r="O8" i="12"/>
  <c r="N8" i="12"/>
  <c r="M8" i="12"/>
  <c r="L8" i="12"/>
  <c r="J8" i="12"/>
  <c r="I8" i="12"/>
  <c r="H8" i="12"/>
  <c r="G8" i="12"/>
  <c r="E8" i="12"/>
  <c r="D8" i="12"/>
  <c r="C8" i="12"/>
  <c r="B8" i="12"/>
  <c r="P28" i="11"/>
  <c r="K28" i="11"/>
  <c r="F28" i="11"/>
  <c r="P27" i="11"/>
  <c r="K27" i="11"/>
  <c r="F27" i="11"/>
  <c r="P26" i="11"/>
  <c r="K26" i="11"/>
  <c r="F26" i="11"/>
  <c r="P25" i="11"/>
  <c r="K25" i="11"/>
  <c r="F25" i="11"/>
  <c r="P24" i="11"/>
  <c r="K24" i="11"/>
  <c r="F24" i="11"/>
  <c r="P23" i="11"/>
  <c r="K23" i="11"/>
  <c r="F23" i="11"/>
  <c r="P22" i="11"/>
  <c r="K22" i="11"/>
  <c r="F22" i="11"/>
  <c r="P21" i="11"/>
  <c r="K21" i="11"/>
  <c r="F21" i="11"/>
  <c r="P20" i="11"/>
  <c r="K20" i="11"/>
  <c r="F20" i="11"/>
  <c r="P19" i="11"/>
  <c r="K19" i="11"/>
  <c r="F19" i="11"/>
  <c r="P18" i="11"/>
  <c r="K18" i="11"/>
  <c r="F18" i="11"/>
  <c r="P17" i="11"/>
  <c r="K17" i="11"/>
  <c r="F17" i="11"/>
  <c r="P16" i="11"/>
  <c r="K16" i="11"/>
  <c r="F16" i="11"/>
  <c r="P15" i="11"/>
  <c r="K15" i="11"/>
  <c r="F15" i="11"/>
  <c r="P14" i="11"/>
  <c r="K14" i="11"/>
  <c r="F14" i="11"/>
  <c r="P13" i="11"/>
  <c r="K13" i="11"/>
  <c r="F13" i="11"/>
  <c r="P12" i="11"/>
  <c r="K12" i="11"/>
  <c r="F12" i="11"/>
  <c r="P11" i="11"/>
  <c r="K11" i="11"/>
  <c r="F11" i="11"/>
  <c r="P10" i="11"/>
  <c r="K10" i="11"/>
  <c r="F10" i="11"/>
  <c r="P9" i="11"/>
  <c r="K9" i="11"/>
  <c r="F9" i="11"/>
  <c r="O8" i="11"/>
  <c r="N8" i="11"/>
  <c r="M8" i="11"/>
  <c r="L8" i="11"/>
  <c r="J8" i="11"/>
  <c r="I8" i="11"/>
  <c r="H8" i="11"/>
  <c r="G8" i="11"/>
  <c r="E8" i="11"/>
  <c r="D8" i="11"/>
  <c r="C8" i="11"/>
  <c r="B8" i="11"/>
  <c r="P28" i="10"/>
  <c r="K28" i="10"/>
  <c r="F28" i="10"/>
  <c r="P27" i="10"/>
  <c r="K27" i="10"/>
  <c r="F27" i="10"/>
  <c r="P26" i="10"/>
  <c r="K26" i="10"/>
  <c r="F26" i="10"/>
  <c r="P25" i="10"/>
  <c r="K25" i="10"/>
  <c r="F25" i="10"/>
  <c r="P24" i="10"/>
  <c r="K24" i="10"/>
  <c r="F24" i="10"/>
  <c r="P23" i="10"/>
  <c r="K23" i="10"/>
  <c r="F23" i="10"/>
  <c r="P22" i="10"/>
  <c r="K22" i="10"/>
  <c r="F22" i="10"/>
  <c r="P21" i="10"/>
  <c r="K21" i="10"/>
  <c r="F21" i="10"/>
  <c r="P20" i="10"/>
  <c r="K20" i="10"/>
  <c r="F20" i="10"/>
  <c r="P19" i="10"/>
  <c r="K19" i="10"/>
  <c r="F19" i="10"/>
  <c r="P18" i="10"/>
  <c r="K18" i="10"/>
  <c r="F18" i="10"/>
  <c r="P17" i="10"/>
  <c r="K17" i="10"/>
  <c r="F17" i="10"/>
  <c r="P16" i="10"/>
  <c r="K16" i="10"/>
  <c r="F16" i="10"/>
  <c r="P15" i="10"/>
  <c r="K15" i="10"/>
  <c r="F15" i="10"/>
  <c r="P14" i="10"/>
  <c r="K14" i="10"/>
  <c r="F14" i="10"/>
  <c r="P13" i="10"/>
  <c r="K13" i="10"/>
  <c r="F13" i="10"/>
  <c r="P12" i="10"/>
  <c r="K12" i="10"/>
  <c r="F12" i="10"/>
  <c r="P11" i="10"/>
  <c r="K11" i="10"/>
  <c r="F11" i="10"/>
  <c r="P10" i="10"/>
  <c r="K10" i="10"/>
  <c r="F10" i="10"/>
  <c r="P9" i="10"/>
  <c r="K9" i="10"/>
  <c r="F9" i="10"/>
  <c r="O8" i="10"/>
  <c r="N8" i="10"/>
  <c r="M8" i="10"/>
  <c r="L8" i="10"/>
  <c r="J8" i="10"/>
  <c r="I8" i="10"/>
  <c r="H8" i="10"/>
  <c r="G8" i="10"/>
  <c r="E8" i="10"/>
  <c r="D8" i="10"/>
  <c r="C8" i="10"/>
  <c r="B8" i="10"/>
  <c r="F7" i="13" l="1"/>
  <c r="K7" i="13"/>
  <c r="K8" i="11"/>
  <c r="F8" i="12"/>
  <c r="F8" i="10"/>
  <c r="P8" i="10"/>
  <c r="F8" i="11"/>
  <c r="P8" i="11"/>
  <c r="P8" i="12"/>
  <c r="K8" i="10"/>
  <c r="K8" i="12"/>
  <c r="F7" i="14"/>
  <c r="W10" i="3"/>
  <c r="X10" i="3"/>
  <c r="Y10" i="3"/>
  <c r="W11" i="3"/>
  <c r="X11" i="3"/>
  <c r="Y11" i="3"/>
  <c r="W12" i="3"/>
  <c r="X12" i="3"/>
  <c r="Y12" i="3"/>
  <c r="W13" i="3"/>
  <c r="X13" i="3"/>
  <c r="Y13" i="3"/>
  <c r="W14" i="3"/>
  <c r="X14" i="3"/>
  <c r="Y14" i="3"/>
  <c r="W15" i="3"/>
  <c r="X15" i="3"/>
  <c r="Y15" i="3"/>
  <c r="W16" i="3"/>
  <c r="X16" i="3"/>
  <c r="Y16" i="3"/>
  <c r="W17" i="3"/>
  <c r="X17" i="3"/>
  <c r="Y17" i="3"/>
  <c r="W18" i="3"/>
  <c r="X18" i="3"/>
  <c r="Y18" i="3"/>
  <c r="W19" i="3"/>
  <c r="X19" i="3"/>
  <c r="Y19" i="3"/>
  <c r="W20" i="3"/>
  <c r="X20" i="3"/>
  <c r="Y20" i="3"/>
  <c r="W21" i="3"/>
  <c r="X21" i="3"/>
  <c r="Y21" i="3"/>
  <c r="W22" i="3"/>
  <c r="X22" i="3"/>
  <c r="Y22" i="3"/>
  <c r="W23" i="3"/>
  <c r="X23" i="3"/>
  <c r="Y23" i="3"/>
  <c r="W24" i="3"/>
  <c r="X24" i="3"/>
  <c r="Y24" i="3"/>
  <c r="W25" i="3"/>
  <c r="X25" i="3"/>
  <c r="Y25" i="3"/>
  <c r="W26" i="3"/>
  <c r="X26" i="3"/>
  <c r="Y26" i="3"/>
  <c r="W27" i="3"/>
  <c r="X27" i="3"/>
  <c r="Y27" i="3"/>
  <c r="W28" i="3"/>
  <c r="X28" i="3"/>
  <c r="Y28" i="3"/>
  <c r="W29" i="3"/>
  <c r="X29" i="3"/>
  <c r="Y29" i="3"/>
  <c r="W30" i="3"/>
  <c r="X30" i="3"/>
  <c r="Y30" i="3"/>
  <c r="W31" i="3"/>
  <c r="X31" i="3"/>
  <c r="Y31" i="3"/>
  <c r="W32" i="3"/>
  <c r="X32" i="3"/>
  <c r="Y32" i="3"/>
  <c r="W33" i="3"/>
  <c r="X33" i="3"/>
  <c r="Y33" i="3"/>
  <c r="W34" i="3"/>
  <c r="X34" i="3"/>
  <c r="Y34" i="3"/>
  <c r="W35" i="3"/>
  <c r="X35" i="3"/>
  <c r="Y35" i="3"/>
  <c r="W36" i="3"/>
  <c r="X36" i="3"/>
  <c r="Y36" i="3"/>
  <c r="W37" i="3"/>
  <c r="X37" i="3"/>
  <c r="Y37" i="3"/>
  <c r="W38" i="3"/>
  <c r="X38" i="3"/>
  <c r="Y38" i="3"/>
  <c r="W39" i="3"/>
  <c r="X39" i="3"/>
  <c r="Y39" i="3"/>
  <c r="W40" i="3"/>
  <c r="X40" i="3"/>
  <c r="Y40" i="3"/>
  <c r="W41" i="3"/>
  <c r="X41" i="3"/>
  <c r="Y41" i="3"/>
  <c r="W42" i="3"/>
  <c r="X42" i="3"/>
  <c r="Y42" i="3"/>
  <c r="W43" i="3"/>
  <c r="X43" i="3"/>
  <c r="Y43" i="3"/>
  <c r="W44" i="3"/>
  <c r="X44" i="3"/>
  <c r="Y44" i="3"/>
  <c r="W45" i="3"/>
  <c r="X45" i="3"/>
  <c r="Y45" i="3"/>
  <c r="W46" i="3"/>
  <c r="X46" i="3"/>
  <c r="Y46" i="3"/>
  <c r="W47" i="3"/>
  <c r="X47" i="3"/>
  <c r="Y47" i="3"/>
  <c r="W48" i="3"/>
  <c r="X48" i="3"/>
  <c r="Y48" i="3"/>
  <c r="Y9" i="3"/>
  <c r="X9" i="3"/>
  <c r="W9" i="3"/>
  <c r="J12" i="3"/>
  <c r="K12" i="3"/>
  <c r="T12" i="3" s="1"/>
  <c r="J13" i="3"/>
  <c r="K13" i="3"/>
  <c r="T13" i="3" s="1"/>
  <c r="J15" i="3"/>
  <c r="T15" i="3"/>
  <c r="J16" i="3"/>
  <c r="K16" i="3"/>
  <c r="T16" i="3" s="1"/>
  <c r="J19" i="3"/>
  <c r="K19" i="3"/>
  <c r="T19" i="3" s="1"/>
  <c r="J20" i="3"/>
  <c r="K20" i="3"/>
  <c r="T20" i="3" s="1"/>
  <c r="J21" i="3"/>
  <c r="K21" i="3"/>
  <c r="T21" i="3" s="1"/>
  <c r="J22" i="3"/>
  <c r="K22" i="3"/>
  <c r="V22" i="3" s="1"/>
  <c r="J23" i="3"/>
  <c r="K23" i="3"/>
  <c r="V23" i="3" s="1"/>
  <c r="J24" i="3"/>
  <c r="K24" i="3"/>
  <c r="T24" i="3" s="1"/>
  <c r="J25" i="3"/>
  <c r="K25" i="3"/>
  <c r="T25" i="3" s="1"/>
  <c r="J26" i="3"/>
  <c r="K26" i="3"/>
  <c r="T26" i="3" s="1"/>
  <c r="J27" i="3"/>
  <c r="K27" i="3"/>
  <c r="T27" i="3" s="1"/>
  <c r="J28" i="3"/>
  <c r="K28" i="3"/>
  <c r="V28" i="3" s="1"/>
  <c r="J29" i="3"/>
  <c r="K29" i="3"/>
  <c r="T29" i="3" s="1"/>
  <c r="J31" i="3"/>
  <c r="K31" i="3"/>
  <c r="U31" i="3" s="1"/>
  <c r="J32" i="3"/>
  <c r="K32" i="3"/>
  <c r="T32" i="3" s="1"/>
  <c r="J33" i="3"/>
  <c r="K33" i="3"/>
  <c r="T33" i="3" s="1"/>
  <c r="J34" i="3"/>
  <c r="K34" i="3"/>
  <c r="T34" i="3" s="1"/>
  <c r="J36" i="3"/>
  <c r="K36" i="3"/>
  <c r="V36" i="3" s="1"/>
  <c r="J37" i="3"/>
  <c r="K37" i="3"/>
  <c r="T37" i="3" s="1"/>
  <c r="J38" i="3"/>
  <c r="K38" i="3"/>
  <c r="T38" i="3" s="1"/>
  <c r="J39" i="3"/>
  <c r="K39" i="3"/>
  <c r="U39" i="3" s="1"/>
  <c r="J41" i="3"/>
  <c r="K41" i="3"/>
  <c r="T41" i="3" s="1"/>
  <c r="J42" i="3"/>
  <c r="K42" i="3"/>
  <c r="T42" i="3" s="1"/>
  <c r="J43" i="3"/>
  <c r="K43" i="3"/>
  <c r="T43" i="3" s="1"/>
  <c r="J44" i="3"/>
  <c r="K44" i="3"/>
  <c r="V44" i="3" s="1"/>
  <c r="J45" i="3"/>
  <c r="K45" i="3"/>
  <c r="T45" i="3" s="1"/>
  <c r="J46" i="3"/>
  <c r="K46" i="3"/>
  <c r="T46" i="3" s="1"/>
  <c r="J47" i="3"/>
  <c r="K47" i="3"/>
  <c r="U47" i="3" s="1"/>
  <c r="J48" i="3"/>
  <c r="K48" i="3"/>
  <c r="T48" i="3" s="1"/>
  <c r="E11" i="3"/>
  <c r="E14" i="3"/>
  <c r="K14" i="3" s="1"/>
  <c r="E18" i="3"/>
  <c r="F18" i="3"/>
  <c r="G18" i="3"/>
  <c r="H18" i="3"/>
  <c r="I18" i="3"/>
  <c r="E30" i="3"/>
  <c r="F30" i="3"/>
  <c r="G30" i="3"/>
  <c r="H30" i="3"/>
  <c r="I30" i="3"/>
  <c r="E35" i="3"/>
  <c r="F35" i="3"/>
  <c r="G35" i="3"/>
  <c r="H35" i="3"/>
  <c r="I35" i="3"/>
  <c r="E40" i="3"/>
  <c r="F40" i="3"/>
  <c r="G40" i="3"/>
  <c r="H40" i="3"/>
  <c r="I40" i="3"/>
  <c r="D40" i="3"/>
  <c r="D35" i="3"/>
  <c r="D18" i="3"/>
  <c r="D30" i="3"/>
  <c r="D14" i="3"/>
  <c r="J14" i="3" s="1"/>
  <c r="D11" i="3"/>
  <c r="J11" i="3" s="1"/>
  <c r="U19" i="3" l="1"/>
  <c r="V46" i="3"/>
  <c r="G17" i="3"/>
  <c r="G9" i="3" s="1"/>
  <c r="V16" i="3"/>
  <c r="V38" i="3"/>
  <c r="J18" i="3"/>
  <c r="J35" i="3"/>
  <c r="K30" i="3"/>
  <c r="V30" i="3" s="1"/>
  <c r="U33" i="3"/>
  <c r="U22" i="3"/>
  <c r="E10" i="3"/>
  <c r="K10" i="3" s="1"/>
  <c r="U10" i="3" s="1"/>
  <c r="T44" i="3"/>
  <c r="J40" i="3"/>
  <c r="H17" i="3"/>
  <c r="H9" i="3" s="1"/>
  <c r="T36" i="3"/>
  <c r="D10" i="3"/>
  <c r="J10" i="3" s="1"/>
  <c r="T28" i="3"/>
  <c r="K35" i="3"/>
  <c r="T35" i="3" s="1"/>
  <c r="J30" i="3"/>
  <c r="K11" i="3"/>
  <c r="U11" i="3" s="1"/>
  <c r="T22" i="3"/>
  <c r="V14" i="3"/>
  <c r="T14" i="3"/>
  <c r="U14" i="3"/>
  <c r="T47" i="3"/>
  <c r="U44" i="3"/>
  <c r="V41" i="3"/>
  <c r="T39" i="3"/>
  <c r="U36" i="3"/>
  <c r="V33" i="3"/>
  <c r="T31" i="3"/>
  <c r="U28" i="3"/>
  <c r="V25" i="3"/>
  <c r="V19" i="3"/>
  <c r="U41" i="3"/>
  <c r="U25" i="3"/>
  <c r="K40" i="3"/>
  <c r="T40" i="3" s="1"/>
  <c r="U46" i="3"/>
  <c r="V43" i="3"/>
  <c r="U38" i="3"/>
  <c r="V27" i="3"/>
  <c r="V21" i="3"/>
  <c r="U16" i="3"/>
  <c r="V13" i="3"/>
  <c r="F17" i="3"/>
  <c r="F9" i="3" s="1"/>
  <c r="E17" i="3"/>
  <c r="V48" i="3"/>
  <c r="U43" i="3"/>
  <c r="V32" i="3"/>
  <c r="U27" i="3"/>
  <c r="V24" i="3"/>
  <c r="U21" i="3"/>
  <c r="U13" i="3"/>
  <c r="U48" i="3"/>
  <c r="V45" i="3"/>
  <c r="V37" i="3"/>
  <c r="U32" i="3"/>
  <c r="V29" i="3"/>
  <c r="U24" i="3"/>
  <c r="V15" i="3"/>
  <c r="D17" i="3"/>
  <c r="U45" i="3"/>
  <c r="V42" i="3"/>
  <c r="U37" i="3"/>
  <c r="V34" i="3"/>
  <c r="U29" i="3"/>
  <c r="V26" i="3"/>
  <c r="V20" i="3"/>
  <c r="U15" i="3"/>
  <c r="V12" i="3"/>
  <c r="K18" i="3"/>
  <c r="V18" i="3" s="1"/>
  <c r="V47" i="3"/>
  <c r="U42" i="3"/>
  <c r="V39" i="3"/>
  <c r="U34" i="3"/>
  <c r="V31" i="3"/>
  <c r="U26" i="3"/>
  <c r="T23" i="3"/>
  <c r="U20" i="3"/>
  <c r="U12" i="3"/>
  <c r="U23" i="3"/>
  <c r="I17" i="3"/>
  <c r="I9" i="3" s="1"/>
  <c r="S18" i="2"/>
  <c r="O18" i="2"/>
  <c r="N18" i="2"/>
  <c r="M18" i="2"/>
  <c r="L18" i="2"/>
  <c r="K18" i="2"/>
  <c r="V10" i="3" l="1"/>
  <c r="V35" i="3"/>
  <c r="U30" i="3"/>
  <c r="T11" i="3"/>
  <c r="T10" i="3"/>
  <c r="T30" i="3"/>
  <c r="E9" i="3"/>
  <c r="K9" i="3" s="1"/>
  <c r="V9" i="3" s="1"/>
  <c r="D9" i="3"/>
  <c r="J9" i="3" s="1"/>
  <c r="U35" i="3"/>
  <c r="V11" i="3"/>
  <c r="T18" i="3"/>
  <c r="V40" i="3"/>
  <c r="U18" i="3"/>
  <c r="K17" i="3"/>
  <c r="U17" i="3" s="1"/>
  <c r="U40" i="3"/>
  <c r="J17" i="3"/>
  <c r="O18" i="1"/>
  <c r="S18" i="1"/>
  <c r="T9" i="3" l="1"/>
  <c r="U9" i="3"/>
  <c r="T17" i="3"/>
  <c r="V17" i="3"/>
  <c r="L18" i="1"/>
  <c r="M18" i="1"/>
  <c r="N18" i="1"/>
  <c r="K18" i="1"/>
</calcChain>
</file>

<file path=xl/sharedStrings.xml><?xml version="1.0" encoding="utf-8"?>
<sst xmlns="http://schemas.openxmlformats.org/spreadsheetml/2006/main" count="500" uniqueCount="261">
  <si>
    <t xml:space="preserve">Nr. crt. </t>
  </si>
  <si>
    <t>Unitatea de învățământ</t>
  </si>
  <si>
    <t>Cod SIIIR</t>
  </si>
  <si>
    <t>Localitatea</t>
  </si>
  <si>
    <t>Mediul de rezidenţă urban/ rural</t>
  </si>
  <si>
    <t>Forma de proprietate de stat/ particular</t>
  </si>
  <si>
    <t>Calificarea profesională</t>
  </si>
  <si>
    <t>Forma de organizare 
profesional/ dual</t>
  </si>
  <si>
    <t>Tipul de învăţământ
de masă/ special</t>
  </si>
  <si>
    <t>Nr. de clase</t>
  </si>
  <si>
    <t>TOTAL</t>
  </si>
  <si>
    <t xml:space="preserve">INSPECTOR ŞCOLAR GENERAL,                                                       </t>
  </si>
  <si>
    <t>INSPECTOR ŞCOLAR PENTRU IPT,</t>
  </si>
  <si>
    <t>COMPARTIMENT REŢEA ŞCOLARĂ,</t>
  </si>
  <si>
    <t>Notă:</t>
  </si>
  <si>
    <t>Nr. de locuri suplimentare pentru elevi cu CES</t>
  </si>
  <si>
    <t>Nr. de locuri suplimentare pentru elevi cu rromi</t>
  </si>
  <si>
    <t>Inspectoratul Şcolar ……………..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</si>
  <si>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rromi)</t>
    </r>
  </si>
  <si>
    <t>Planul de școlarizare realizat</t>
  </si>
  <si>
    <t>Plan de școlarizare</t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</si>
  <si>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rromi)</t>
    </r>
  </si>
  <si>
    <t>Denumirea operatorilor economici cu care sunt încheiate contracte-cadru pentru practica elevilor în învăţământul profesional /contracte de parteneriat în învăţământul dual</t>
  </si>
  <si>
    <t>Domeniu de baza</t>
  </si>
  <si>
    <t>Profil</t>
  </si>
  <si>
    <t>FILIERA/PROFILUL</t>
  </si>
  <si>
    <t>SPECIALIZARE</t>
  </si>
  <si>
    <t>DOMENIUL PREGATIRII DE BAZĂ</t>
  </si>
  <si>
    <t>Nr.cl.</t>
  </si>
  <si>
    <t>Nr. elevi</t>
  </si>
  <si>
    <t>1) Filiera teoretică, total, din care:</t>
  </si>
  <si>
    <r>
      <t xml:space="preserve">profil real, </t>
    </r>
    <r>
      <rPr>
        <b/>
        <sz val="10"/>
        <rFont val="Arial Narrow"/>
        <family val="2"/>
      </rPr>
      <t>total, din care:</t>
    </r>
  </si>
  <si>
    <t>matematică-informatică</t>
  </si>
  <si>
    <t>ştiinţe ale naturii</t>
  </si>
  <si>
    <r>
      <t xml:space="preserve">profil uman, </t>
    </r>
    <r>
      <rPr>
        <b/>
        <sz val="10"/>
        <rFont val="Arial Narrow"/>
        <family val="2"/>
      </rPr>
      <t>total, din care:</t>
    </r>
  </si>
  <si>
    <t>filologie</t>
  </si>
  <si>
    <t>ştiinţe sociale</t>
  </si>
  <si>
    <t>2) Filiera tehnologică, total, din care:</t>
  </si>
  <si>
    <r>
      <t xml:space="preserve">profil tehnic, </t>
    </r>
    <r>
      <rPr>
        <b/>
        <sz val="10"/>
        <rFont val="Arial Narrow"/>
        <family val="2"/>
      </rPr>
      <t>total, din care:</t>
    </r>
  </si>
  <si>
    <t>fabricarea produselor din lemn</t>
  </si>
  <si>
    <t>electronică automatizări</t>
  </si>
  <si>
    <t>producţie media</t>
  </si>
  <si>
    <t xml:space="preserve">construcţii instalaţii şi lucrări publice </t>
  </si>
  <si>
    <t>mecanică</t>
  </si>
  <si>
    <t>electric</t>
  </si>
  <si>
    <t>industrie textilă şi pielărie</t>
  </si>
  <si>
    <t>materiale de construcţii</t>
  </si>
  <si>
    <t>electromecanică</t>
  </si>
  <si>
    <t>chimie industrială</t>
  </si>
  <si>
    <t>tehnici poligrafice</t>
  </si>
  <si>
    <t>profil servicii, total, din care:</t>
  </si>
  <si>
    <t>turism şi alimentaţie</t>
  </si>
  <si>
    <t>economic</t>
  </si>
  <si>
    <t>comert</t>
  </si>
  <si>
    <t>estetica şi igiena corpului omenesc</t>
  </si>
  <si>
    <t>profil resurse naturale şi protecţia mediului, total, din care:</t>
  </si>
  <si>
    <t>agricultură</t>
  </si>
  <si>
    <t>silvicultură</t>
  </si>
  <si>
    <t>protecţia mediului</t>
  </si>
  <si>
    <t>industrie alimentară</t>
  </si>
  <si>
    <t>3) Filiera vocaţională, total, din care:</t>
  </si>
  <si>
    <t>Profil sportiv</t>
  </si>
  <si>
    <t>Profil teologic</t>
  </si>
  <si>
    <t>Profil  muzica</t>
  </si>
  <si>
    <t>Profil coregrafie</t>
  </si>
  <si>
    <t>Profil teatru</t>
  </si>
  <si>
    <t>Profil arte vizuale</t>
  </si>
  <si>
    <t>Profil patrimoniu-cultural</t>
  </si>
  <si>
    <t>Profil pedagogic</t>
  </si>
  <si>
    <t>PLANIFICAT</t>
  </si>
  <si>
    <t>REALIZAT</t>
  </si>
  <si>
    <t xml:space="preserve">Ponderi planificat </t>
  </si>
  <si>
    <t>Ponderi plan realizat</t>
  </si>
  <si>
    <t xml:space="preserve"> TOTAL CL A IX-A ZI ,  din    care :</t>
  </si>
  <si>
    <t>Inspectoratul Şcolar Judeţean .... / al Municipiului Bucureşti</t>
  </si>
  <si>
    <t>Nr. crt.</t>
  </si>
  <si>
    <t>Denumirea operatorului economic</t>
  </si>
  <si>
    <t>Persoana de contact din partea operatorului economic</t>
  </si>
  <si>
    <t>Unitatea/Unitățile de învăţământ cu care are încheiate contracte-cadru pentru practica elevilor la învăţământul profesional</t>
  </si>
  <si>
    <t>E-mail</t>
  </si>
  <si>
    <t>Telefon/ Fax</t>
  </si>
  <si>
    <t>Fiecare operator economic se trece în tabel o singură dată, chiar dacă are încheiate contracte cu mai multe unități de învățământ și/sau mai multe calificări</t>
  </si>
  <si>
    <t>Inspector Şcolar General,</t>
  </si>
  <si>
    <t>Inspector școlar pentru ÎPT,</t>
  </si>
  <si>
    <t>Inspector Compartiment reţea şcolară,</t>
  </si>
  <si>
    <t>Unitatea/Unitățile de învăţământ cu care are încheiate contracte de parteneriat la învăţământul dual</t>
  </si>
  <si>
    <t>Telefon / Fax</t>
  </si>
  <si>
    <t>Pondere plan realizat</t>
  </si>
  <si>
    <t>Fabricarea produselor din lemn</t>
  </si>
  <si>
    <t>Electronică automatizări</t>
  </si>
  <si>
    <t>Producţie media</t>
  </si>
  <si>
    <t xml:space="preserve">Construcţii instalaţii şi lucrări publice </t>
  </si>
  <si>
    <t>Mecanică</t>
  </si>
  <si>
    <t>Electric</t>
  </si>
  <si>
    <t>Industrie textilă şi pielărie</t>
  </si>
  <si>
    <t>Materiale de construcţii</t>
  </si>
  <si>
    <t>Electromecanică</t>
  </si>
  <si>
    <t>Chimie industrială</t>
  </si>
  <si>
    <t>Tehnici poligrafice</t>
  </si>
  <si>
    <t>Turism şi alimentaţie</t>
  </si>
  <si>
    <t>Economic</t>
  </si>
  <si>
    <t>Comert</t>
  </si>
  <si>
    <t>Estetica şi igiena corpului omenesc</t>
  </si>
  <si>
    <t>Agricultură</t>
  </si>
  <si>
    <t>Silvicultură</t>
  </si>
  <si>
    <t>Protecţia mediului</t>
  </si>
  <si>
    <t>Industrie alimentară</t>
  </si>
  <si>
    <t>Nr. clase</t>
  </si>
  <si>
    <t>Nr. locuri</t>
  </si>
  <si>
    <t>Domeniul de pregătire</t>
  </si>
  <si>
    <t xml:space="preserve">Şcoli postliceale </t>
  </si>
  <si>
    <t>Şcoli postliceale pentru elevi cu deficienţe</t>
  </si>
  <si>
    <t>Pondere plan realizat ZI</t>
  </si>
  <si>
    <t>Pondere plan realizat SERAL</t>
  </si>
  <si>
    <t xml:space="preserve">Pondere plan realizat </t>
  </si>
  <si>
    <t>Total, din care:</t>
  </si>
  <si>
    <t>informatică</t>
  </si>
  <si>
    <t>electronică  automatizări</t>
  </si>
  <si>
    <t>energetică</t>
  </si>
  <si>
    <t>construcţii, instalaţii şi lucrări publice</t>
  </si>
  <si>
    <t>transporturi</t>
  </si>
  <si>
    <t>servicii</t>
  </si>
  <si>
    <t>comerţ</t>
  </si>
  <si>
    <t>textile-pielărie</t>
  </si>
  <si>
    <t>sănătate şi asistenţă pedagogică</t>
  </si>
  <si>
    <t>sportiv</t>
  </si>
  <si>
    <t>Inspectori Compartiment reţea şcolară,</t>
  </si>
  <si>
    <t>Informatică</t>
  </si>
  <si>
    <t>Electronică  automatizări</t>
  </si>
  <si>
    <t>Energetică</t>
  </si>
  <si>
    <t>Construcţii, instalaţii şi lucrări publice</t>
  </si>
  <si>
    <t>Transporturi</t>
  </si>
  <si>
    <t>Servicii</t>
  </si>
  <si>
    <t>Comerţ</t>
  </si>
  <si>
    <t>Textile-pielărie</t>
  </si>
  <si>
    <t>Sănătate şi asistenţă pedagogică</t>
  </si>
  <si>
    <t>Sportiv</t>
  </si>
  <si>
    <t>Învăţământ postliceal de maiștri - domenii de pregătire</t>
  </si>
  <si>
    <t xml:space="preserve"> TOTAL, din care:</t>
  </si>
  <si>
    <t>Mecanic</t>
  </si>
  <si>
    <t>Chimie</t>
  </si>
  <si>
    <t>Minier, petrol şi gaze</t>
  </si>
  <si>
    <t>Energetic</t>
  </si>
  <si>
    <t>Metalurgie</t>
  </si>
  <si>
    <t>Fabricarea produselor din  lemn</t>
  </si>
  <si>
    <t>Industria alimentară</t>
  </si>
  <si>
    <t>DOMENIUL PREGĂTIRII DE BAZĂ</t>
  </si>
  <si>
    <t>TOTAL, din care, pe domenii de pregătire:</t>
  </si>
  <si>
    <t>Anexa 4.1.</t>
  </si>
  <si>
    <t>Anexa 4.2.</t>
  </si>
  <si>
    <t>Anexa 4.3.</t>
  </si>
  <si>
    <t>Anexa 4.4.</t>
  </si>
  <si>
    <t>Anexa 4.5.</t>
  </si>
  <si>
    <t>Anexa 4.6.</t>
  </si>
  <si>
    <t>Anexa 4.7.</t>
  </si>
  <si>
    <t>Anexa 4.8.</t>
  </si>
  <si>
    <t>Anexa 4.9.</t>
  </si>
  <si>
    <t>Anexa 4.10.</t>
  </si>
  <si>
    <t>Anexa 4.11.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</si>
  <si>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rromi)</t>
    </r>
  </si>
  <si>
    <t>Nr. de elevi cu CES</t>
  </si>
  <si>
    <t>Nr. elevi rromi</t>
  </si>
  <si>
    <t>Nr. de locuri suplimentare pentru elevi rromi</t>
  </si>
  <si>
    <t>Numele şi prenumele</t>
  </si>
  <si>
    <t>Funcţia</t>
  </si>
  <si>
    <t xml:space="preserve">Nr. de locuri 
</t>
  </si>
  <si>
    <t xml:space="preserve">Nr de elevi înmatriculaţi  </t>
  </si>
  <si>
    <t>CUI</t>
  </si>
  <si>
    <t>Telefon operator economic</t>
  </si>
  <si>
    <t>E-mail operator economic</t>
  </si>
  <si>
    <r>
      <t xml:space="preserve">Plan de școlarizare </t>
    </r>
    <r>
      <rPr>
        <b/>
        <sz val="10"/>
        <color rgb="FFFF0000"/>
        <rFont val="Arial Narrow"/>
        <family val="2"/>
      </rPr>
      <t>planificat</t>
    </r>
    <r>
      <rPr>
        <sz val="10"/>
        <rFont val="Arial Narrow"/>
        <family val="2"/>
      </rPr>
      <t xml:space="preserve"> cl. a IX-a, LICEU zi 2023-2024</t>
    </r>
  </si>
  <si>
    <r>
      <t xml:space="preserve">Plan de școlarizare </t>
    </r>
    <r>
      <rPr>
        <b/>
        <sz val="10"/>
        <color rgb="FFFF0000"/>
        <rFont val="Arial Narrow"/>
        <family val="2"/>
      </rPr>
      <t xml:space="preserve">planificat </t>
    </r>
    <r>
      <rPr>
        <sz val="10"/>
        <rFont val="Arial Narrow"/>
        <family val="2"/>
      </rPr>
      <t xml:space="preserve"> cl. a IX-a, PROFESIONAL  zi 2023-2024</t>
    </r>
  </si>
  <si>
    <r>
      <t xml:space="preserve">Plan de școlarizare </t>
    </r>
    <r>
      <rPr>
        <b/>
        <sz val="10"/>
        <color rgb="FFFF0000"/>
        <rFont val="Arial Narrow"/>
        <family val="2"/>
      </rPr>
      <t>planifica</t>
    </r>
    <r>
      <rPr>
        <sz val="10"/>
        <color rgb="FFFF0000"/>
        <rFont val="Arial Narrow"/>
        <family val="2"/>
      </rPr>
      <t xml:space="preserve">t </t>
    </r>
    <r>
      <rPr>
        <sz val="10"/>
        <rFont val="Arial Narrow"/>
        <family val="2"/>
      </rPr>
      <t xml:space="preserve"> cl. a IX-a, DUAL  zi 2023-2024</t>
    </r>
  </si>
  <si>
    <r>
      <t xml:space="preserve">TOTAL PLAN ȘCOLARIZARE </t>
    </r>
    <r>
      <rPr>
        <b/>
        <sz val="10"/>
        <color rgb="FFFF0000"/>
        <rFont val="Arial Narrow"/>
        <family val="2"/>
      </rPr>
      <t>PLANIFICAT</t>
    </r>
    <r>
      <rPr>
        <sz val="10"/>
        <rFont val="Arial Narrow"/>
        <family val="2"/>
      </rPr>
      <t xml:space="preserve"> cl. a IX-a, LICEU + PROFESIONAL  zi 2023-2024</t>
    </r>
  </si>
  <si>
    <t>Situația la data de 13 octombrie 2023</t>
  </si>
  <si>
    <r>
      <t xml:space="preserve">Plan de școlarizare </t>
    </r>
    <r>
      <rPr>
        <b/>
        <sz val="10"/>
        <color rgb="FFFF0000"/>
        <rFont val="Arial Narrow"/>
        <family val="2"/>
      </rPr>
      <t xml:space="preserve">realizat </t>
    </r>
    <r>
      <rPr>
        <sz val="10"/>
        <rFont val="Arial Narrow"/>
        <family val="2"/>
      </rPr>
      <t xml:space="preserve"> cl. a IX-a, PROFESIONAL  zi 2023-2024</t>
    </r>
  </si>
  <si>
    <r>
      <t xml:space="preserve">Plan de școlarizare </t>
    </r>
    <r>
      <rPr>
        <b/>
        <sz val="10"/>
        <color rgb="FFFF0000"/>
        <rFont val="Arial Narrow"/>
        <family val="2"/>
      </rPr>
      <t xml:space="preserve">realizat </t>
    </r>
    <r>
      <rPr>
        <sz val="10"/>
        <rFont val="Arial Narrow"/>
        <family val="2"/>
      </rPr>
      <t xml:space="preserve"> cl. a IX-a, DUAL  zi 2023-2024</t>
    </r>
  </si>
  <si>
    <r>
      <t xml:space="preserve">TOTAL PLAN ȘCOLARIZARE </t>
    </r>
    <r>
      <rPr>
        <b/>
        <sz val="10"/>
        <color rgb="FFFF0000"/>
        <rFont val="Arial Narrow"/>
        <family val="2"/>
      </rPr>
      <t>REALIZAT</t>
    </r>
    <r>
      <rPr>
        <sz val="10"/>
        <rFont val="Arial Narrow"/>
        <family val="2"/>
      </rPr>
      <t xml:space="preserve"> cl. a IX-a, LICEU + PROFESIONAL  zi 20223-2024</t>
    </r>
  </si>
  <si>
    <t>Pondere cl. a IX-a, LICEU zi, planificat 2023-20234</t>
  </si>
  <si>
    <t>Pondere cl. a IX-a, DUAL zi, planificat 2023-2024</t>
  </si>
  <si>
    <t>Pondere cl. a IX-a, PROFESIONAL zi, planificat 2023-2024</t>
  </si>
  <si>
    <r>
      <t xml:space="preserve">Plan de școlarizare </t>
    </r>
    <r>
      <rPr>
        <b/>
        <sz val="10"/>
        <color rgb="FFFF0000"/>
        <rFont val="Arial Narrow"/>
        <family val="2"/>
      </rPr>
      <t>realizat</t>
    </r>
    <r>
      <rPr>
        <sz val="10"/>
        <rFont val="Arial Narrow"/>
        <family val="2"/>
      </rPr>
      <t xml:space="preserve"> cl. a IX-a, LICEU zi 2023-2024</t>
    </r>
  </si>
  <si>
    <t>Pondere cl. a IX-a, LICEU zi, planificat 2023-2024</t>
  </si>
  <si>
    <t>SITUAŢIA LA DATA DE 13 octombrie 2023</t>
  </si>
  <si>
    <t>SITUAŢIA LA DATA DE 13 octombrie, 2023</t>
  </si>
  <si>
    <t>Plan aprobat 
anul I ZI 
2023-2024
(inclusiv suplimentări, modificări)</t>
  </si>
  <si>
    <t>Plan REALIZAT 
anul I ZI 
2023-2024</t>
  </si>
  <si>
    <t>Plan aprobat 
anul I SERAL 
2023-2024
(inclusiv suplimentări, modificări)</t>
  </si>
  <si>
    <t>Plan REALIZAT 
anul I SERAL 
2023-2024</t>
  </si>
  <si>
    <t>Plan aprobat 
2023-2024
(inclusiv suplimentări, modificări)</t>
  </si>
  <si>
    <t>Plan REALIZAT 
2023-2024</t>
  </si>
  <si>
    <r>
      <t xml:space="preserve"> ANALIZA PLANULUI DE ŞCOLARIZARE REALIZAT LA ANUL I, ŞCOLI POSTLICEALE  </t>
    </r>
    <r>
      <rPr>
        <b/>
        <sz val="11"/>
        <color rgb="FFFF0000"/>
        <rFont val="Arial Narrow"/>
        <family val="2"/>
      </rPr>
      <t>PARTICULARE</t>
    </r>
    <r>
      <rPr>
        <b/>
        <sz val="11"/>
        <rFont val="Arial Narrow"/>
        <family val="2"/>
        <charset val="238"/>
      </rPr>
      <t xml:space="preserve"> ÎNVĂŢĂMANT </t>
    </r>
    <r>
      <rPr>
        <b/>
        <sz val="11"/>
        <color indexed="8"/>
        <rFont val="Arial Narrow"/>
        <family val="2"/>
        <charset val="238"/>
      </rPr>
      <t>DE ZI ŞI SERAL</t>
    </r>
    <r>
      <rPr>
        <b/>
        <sz val="11"/>
        <rFont val="Arial Narrow"/>
        <family val="2"/>
        <charset val="238"/>
      </rPr>
      <t xml:space="preserve"> 
ÎN ANUL ŞCOLAR 2023-2024</t>
    </r>
  </si>
  <si>
    <t>Plan aprobat
anul I ZI 
2023-2024
(inclusiv suplimentări, modificări)</t>
  </si>
  <si>
    <t>Plan REALIZAT
anul I ZI 
2023-2024</t>
  </si>
  <si>
    <t>Plan aprobat 
anul I, SERAL 
2023-2024
(inclusiv suplimentări, modificări)</t>
  </si>
  <si>
    <t>Plan REALIZAT
anul I SERAL
2023-2024</t>
  </si>
  <si>
    <t>Plan aprobat 2023-2024, (inclusiv suplimentări, modificări)</t>
  </si>
  <si>
    <t>Plan REALIZAT 2023-2024</t>
  </si>
  <si>
    <t>Plan realizat anul I ZI 2023-2024</t>
  </si>
  <si>
    <t>Plan aprobat anul I SERAL 2023-2024
(inclusiv suplimentări, modificări)</t>
  </si>
  <si>
    <t>Plan realizat anul I SERAL 2023-2024</t>
  </si>
  <si>
    <t>Plan aprobat stagii de pregătire practică, zi 2023-2024
(inclusiv suplimentări, modificări)</t>
  </si>
  <si>
    <t>Plan realizat stagii de pregătire practică, zi 2023-2024</t>
  </si>
  <si>
    <r>
      <t xml:space="preserve"> ANALIZA PLANULUI DE ŞCOLARIZARE REALIZAT PENTRU ANUL I, ŞCOLI DE MAIŞTRI, ÎNVĂŢĂMANT </t>
    </r>
    <r>
      <rPr>
        <b/>
        <sz val="11"/>
        <color indexed="8"/>
        <rFont val="Arial Narrow"/>
        <family val="2"/>
        <charset val="238"/>
      </rPr>
      <t>DE ZI ŞI SERAL</t>
    </r>
    <r>
      <rPr>
        <b/>
        <sz val="11"/>
        <rFont val="Arial Narrow"/>
        <family val="2"/>
        <charset val="238"/>
      </rPr>
      <t xml:space="preserve">  ÎN ANUL ŞCOLAR 2023-2024 </t>
    </r>
    <r>
      <rPr>
        <b/>
        <sz val="11"/>
        <color rgb="FFFF0000"/>
        <rFont val="Arial Narrow"/>
        <family val="2"/>
      </rPr>
      <t>-  FORMA DE PROPRIETATE DE STAT ŞI PARTICULAR</t>
    </r>
  </si>
  <si>
    <r>
      <t>ANALIZA PLANULUI DE ȘCOLARIZARE REALIZAT PENTRU  STAGIILE DE PREGĂTIRE PRACTICĂ ÎN ANUL ȘCOLAR 2023-2024</t>
    </r>
    <r>
      <rPr>
        <b/>
        <sz val="11"/>
        <color rgb="FFFF0000"/>
        <rFont val="Arial Narrow"/>
        <family val="2"/>
      </rPr>
      <t xml:space="preserve"> -  FORMA DE PROPRIETATE DE STAT ŞI PARTICULAR</t>
    </r>
  </si>
  <si>
    <r>
      <t xml:space="preserve">ÎNVĂŢĂMÂNT </t>
    </r>
    <r>
      <rPr>
        <b/>
        <sz val="12"/>
        <color rgb="FFFF0000"/>
        <rFont val="Arial Narrow"/>
        <family val="2"/>
      </rPr>
      <t>DE MASĂ ŞI SPECIAL</t>
    </r>
    <r>
      <rPr>
        <b/>
        <sz val="12"/>
        <rFont val="Arial Narrow"/>
        <family val="2"/>
      </rPr>
      <t xml:space="preserve">, FORMA DE PROPRIETATE </t>
    </r>
    <r>
      <rPr>
        <b/>
        <sz val="12"/>
        <color rgb="FFFF0000"/>
        <rFont val="Arial Narrow"/>
        <family val="2"/>
      </rPr>
      <t>DE STAT ŞI PARTICULAR</t>
    </r>
  </si>
  <si>
    <r>
      <t xml:space="preserve">Lista operatorilor economici implicați în formarea profesională a elevilor din clasa a IX-a, din </t>
    </r>
    <r>
      <rPr>
        <b/>
        <sz val="12"/>
        <color indexed="10"/>
        <rFont val="Arial Narrow"/>
        <family val="2"/>
        <charset val="238"/>
      </rPr>
      <t>învățământul profesional, de stat și particular, de masă și special</t>
    </r>
    <r>
      <rPr>
        <b/>
        <sz val="12"/>
        <color indexed="8"/>
        <rFont val="Arial Narrow"/>
        <family val="2"/>
        <charset val="238"/>
      </rPr>
      <t>, în anul școlar 2023- 2024</t>
    </r>
    <r>
      <rPr>
        <b/>
        <sz val="12"/>
        <color rgb="FFFF0000"/>
        <rFont val="Arial Narrow"/>
        <family val="2"/>
      </rPr>
      <t xml:space="preserve"> </t>
    </r>
  </si>
  <si>
    <r>
      <t xml:space="preserve"> ANALIZA PLANULUI DE ŞCOLARIZARE REALIZAT LA ANUL I, ŞCOLI POSTLICEALE ÎNVĂŢĂMANT </t>
    </r>
    <r>
      <rPr>
        <b/>
        <sz val="12"/>
        <color indexed="8"/>
        <rFont val="Arial Narrow"/>
        <family val="2"/>
      </rPr>
      <t>DE ZI ŞI SERAL</t>
    </r>
    <r>
      <rPr>
        <b/>
        <sz val="12"/>
        <rFont val="Arial Narrow"/>
        <family val="2"/>
      </rPr>
      <t xml:space="preserve">  </t>
    </r>
    <r>
      <rPr>
        <b/>
        <sz val="12"/>
        <color rgb="FFFF0000"/>
        <rFont val="Arial Narrow"/>
        <family val="2"/>
      </rPr>
      <t xml:space="preserve">DE STAT </t>
    </r>
    <r>
      <rPr>
        <b/>
        <sz val="12"/>
        <rFont val="Arial Narrow"/>
        <family val="2"/>
      </rPr>
      <t xml:space="preserve">ÎN ANUL ŞCOLAR 2023-2024
</t>
    </r>
    <r>
      <rPr>
        <b/>
        <sz val="12"/>
        <color rgb="FFFF0000"/>
        <rFont val="Arial Narrow"/>
        <family val="2"/>
      </rPr>
      <t>CU FINANŢARE DE LA BUGETUL DE STAT</t>
    </r>
  </si>
  <si>
    <r>
      <t xml:space="preserve"> ANALIZA PLANULUI DE ŞCOLARIZARE REALIZAT LA ANUL I, ŞCOLI POSTLICEALE ÎNVĂŢĂMANT </t>
    </r>
    <r>
      <rPr>
        <b/>
        <sz val="12"/>
        <color indexed="8"/>
        <rFont val="Arial Narrow"/>
        <family val="2"/>
      </rPr>
      <t>DE</t>
    </r>
    <r>
      <rPr>
        <b/>
        <sz val="12"/>
        <color rgb="FFFF0000"/>
        <rFont val="Arial Narrow"/>
        <family val="2"/>
      </rPr>
      <t xml:space="preserve"> </t>
    </r>
    <r>
      <rPr>
        <b/>
        <sz val="12"/>
        <rFont val="Arial Narrow"/>
        <family val="2"/>
      </rPr>
      <t xml:space="preserve">ZI ŞI SERAL, </t>
    </r>
    <r>
      <rPr>
        <b/>
        <sz val="12"/>
        <color rgb="FFFF0000"/>
        <rFont val="Arial Narrow"/>
        <family val="2"/>
      </rPr>
      <t>DE STAT</t>
    </r>
    <r>
      <rPr>
        <b/>
        <sz val="12"/>
        <rFont val="Arial Narrow"/>
        <family val="2"/>
      </rPr>
      <t xml:space="preserve"> ÎN ANUL ŞCOLAR 2023-2024
</t>
    </r>
    <r>
      <rPr>
        <b/>
        <sz val="12"/>
        <color rgb="FFFF0000"/>
        <rFont val="Arial Narrow"/>
        <family val="2"/>
      </rPr>
      <t>CU FINANŢARE DIN TAXE</t>
    </r>
  </si>
  <si>
    <r>
      <t xml:space="preserve">SITUAŢIA REALIZĂRII PLANULUI DE ȘCOLARIZARE PENTRU CLASA A IX-A, ÎNVĂȚĂMÂNT LICEAL FILIERA TEHNOLOGICĂ </t>
    </r>
    <r>
      <rPr>
        <b/>
        <sz val="11"/>
        <color rgb="FFFF0000"/>
        <rFont val="Arial Narrow"/>
        <family val="2"/>
      </rPr>
      <t>- ÎNVĂŢĂMÂNT SERAL, DE STAT ȘI PARTICULAR,</t>
    </r>
    <r>
      <rPr>
        <b/>
        <sz val="11"/>
        <rFont val="Arial Narrow"/>
        <family val="2"/>
      </rPr>
      <t xml:space="preserve"> în anul şcolar</t>
    </r>
    <r>
      <rPr>
        <b/>
        <sz val="11"/>
        <color rgb="FFFF0000"/>
        <rFont val="Arial Narrow"/>
        <family val="2"/>
      </rPr>
      <t xml:space="preserve"> 2023-2024</t>
    </r>
  </si>
  <si>
    <r>
      <t>SITUAŢIA REALIZĂRII PLANULUI DE ȘCOLARIZARE PENTRU CLASA A IX-A,</t>
    </r>
    <r>
      <rPr>
        <b/>
        <sz val="12"/>
        <color rgb="FFFF0000"/>
        <rFont val="Arial Narrow"/>
        <family val="2"/>
      </rPr>
      <t xml:space="preserve"> ÎNVĂȚĂMÂNT PROFESIONAL ŞI ÎNVĂŢĂMÂNT DUAL,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>MASĂ ŞI SPECIAL, DE STAT ȘI PARTCULAR,</t>
    </r>
    <r>
      <rPr>
        <b/>
        <sz val="12"/>
        <color indexed="8"/>
        <rFont val="Arial Narrow"/>
        <family val="2"/>
      </rPr>
      <t xml:space="preserve"> în anul şcolar 2023-2024</t>
    </r>
    <r>
      <rPr>
        <b/>
        <sz val="12"/>
        <color rgb="FFFF0000"/>
        <rFont val="Arial Narrow"/>
        <family val="2"/>
      </rPr>
      <t xml:space="preserve"> </t>
    </r>
  </si>
  <si>
    <r>
      <t xml:space="preserve">Lista operatorilor economici implicați în formarea profesională a elevilor din clasa a IX-a, </t>
    </r>
    <r>
      <rPr>
        <b/>
        <sz val="12"/>
        <color indexed="10"/>
        <rFont val="Arial Narrow"/>
        <family val="2"/>
        <charset val="238"/>
      </rPr>
      <t xml:space="preserve">din învățământul dual, de stat și particular, de masă și special, </t>
    </r>
    <r>
      <rPr>
        <b/>
        <sz val="12"/>
        <color indexed="8"/>
        <rFont val="Arial Narrow"/>
        <family val="2"/>
        <charset val="238"/>
      </rPr>
      <t>în anul școlar 2023- 2024</t>
    </r>
    <r>
      <rPr>
        <b/>
        <sz val="12"/>
        <color theme="1"/>
        <rFont val="Arial Narrow"/>
        <family val="2"/>
        <charset val="238"/>
      </rPr>
      <t xml:space="preserve"> </t>
    </r>
  </si>
  <si>
    <r>
      <t xml:space="preserve">SITUAŢIA REALIZĂRII PLANULUI DE ȘCOLARIZARE PENTRU CLASA A IX-A, ÎNVĂȚĂMÂNT LICEAL FILIERA TEHNOLOGICĂ </t>
    </r>
    <r>
      <rPr>
        <b/>
        <sz val="12"/>
        <color rgb="FFFF0000"/>
        <rFont val="Arial Narrow"/>
        <family val="2"/>
      </rPr>
      <t xml:space="preserve">- ÎNVĂŢĂMÂNT DE ZI, DE STAT ȘI PARTICULAR, </t>
    </r>
    <r>
      <rPr>
        <b/>
        <sz val="12"/>
        <rFont val="Arial Narrow"/>
        <family val="2"/>
      </rPr>
      <t>în anul şcolar 2023-2024</t>
    </r>
    <r>
      <rPr>
        <b/>
        <sz val="12"/>
        <color indexed="8"/>
        <rFont val="Arial Narrow"/>
        <family val="2"/>
      </rPr>
      <t xml:space="preserve"> </t>
    </r>
  </si>
  <si>
    <r>
      <t>ANALIZA PLANULUI DE ȘCOLARIZARE REALIZAT PENTRU CLASA A IX-A</t>
    </r>
    <r>
      <rPr>
        <b/>
        <sz val="12"/>
        <color rgb="FFFF0000"/>
        <rFont val="Arial Narrow"/>
        <family val="2"/>
      </rPr>
      <t xml:space="preserve"> ÎNVĂŢĂMÂNT LICEAL CU FRECVENȚĂ - ZI, ÎNVĂȚĂMÂNT PROFESIONAL, ÎNVĂȚĂMÂNT DUAL, </t>
    </r>
    <r>
      <rPr>
        <b/>
        <sz val="12"/>
        <rFont val="Arial Narrow"/>
        <family val="2"/>
      </rPr>
      <t>ÎN ANUL ŞCOLAR 2023 - 2024</t>
    </r>
  </si>
  <si>
    <t>Liceul Teoretic "Ion Constantin Brătianu"</t>
  </si>
  <si>
    <t>Liceul Teoretic"Ion Constantin Brătianu"</t>
  </si>
  <si>
    <t>Haţeg</t>
  </si>
  <si>
    <t>urban</t>
  </si>
  <si>
    <t>de stat</t>
  </si>
  <si>
    <t>turism</t>
  </si>
  <si>
    <t>Turism</t>
  </si>
  <si>
    <t>Lucrător hotelier</t>
  </si>
  <si>
    <t>profesional</t>
  </si>
  <si>
    <t>de masa</t>
  </si>
  <si>
    <t>tehnician în turism</t>
  </si>
  <si>
    <t>tehnic</t>
  </si>
  <si>
    <t>tehnician în instalaţii electrice</t>
  </si>
  <si>
    <t xml:space="preserve">1. </t>
  </si>
  <si>
    <t>S.C. AVION DOCTOR GSM S.R.L.</t>
  </si>
  <si>
    <t>Costa Ionica Anuța</t>
  </si>
  <si>
    <t>Administrator</t>
  </si>
  <si>
    <t>vilaavy@yahoo.com</t>
  </si>
  <si>
    <t>Liceul Teoretic „ion Constantin Brătianu”</t>
  </si>
  <si>
    <t>2.</t>
  </si>
  <si>
    <t>S.C. PALMIRA SERVIMPEX S.R.L.</t>
  </si>
  <si>
    <t>Mihalcea Lavinia</t>
  </si>
  <si>
    <t>palmiraservimpex@yahoo.com</t>
  </si>
  <si>
    <t>office@popaszimbrul.ro</t>
  </si>
  <si>
    <t>Cosmin Giuroni</t>
  </si>
  <si>
    <t>4.</t>
  </si>
  <si>
    <t>3.</t>
  </si>
  <si>
    <t>S.C. POPAS TURISTIC ZIMBRUL S.R.L.</t>
  </si>
  <si>
    <t>S.C. ALFADAR DĂNESCU S.R.L.</t>
  </si>
  <si>
    <t>alfadardanescu@gmail.com</t>
  </si>
  <si>
    <t>Dănescu Simona</t>
  </si>
  <si>
    <t>Directoe economic</t>
  </si>
  <si>
    <t>mihalcealavinia@yahoo.com</t>
  </si>
  <si>
    <t>0766538646</t>
  </si>
  <si>
    <t>0354414851</t>
  </si>
  <si>
    <t>0254777552</t>
  </si>
  <si>
    <t>0763132456</t>
  </si>
  <si>
    <t>0752096025</t>
  </si>
  <si>
    <t>0760804770</t>
  </si>
  <si>
    <t>Liceul Teoretic "Ion Constantin Brătianu" Haţeg</t>
  </si>
  <si>
    <t xml:space="preserve">DIRECTOR, </t>
  </si>
  <si>
    <t xml:space="preserve">SECRETAR SEF, </t>
  </si>
  <si>
    <t xml:space="preserve">PROF. BADEA RODICA </t>
  </si>
  <si>
    <t>ORASAN ECATERINA</t>
  </si>
  <si>
    <t xml:space="preserve">      Nr. 5347 /09.10.2023            </t>
  </si>
  <si>
    <t xml:space="preserve">                                         Nr. 5347 /09.10.2023            </t>
  </si>
  <si>
    <t xml:space="preserve">  Nr. 5347 /09.10.2023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</si>
</sst>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1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rgb="FFFF0000"/>
      <name val="Arial Narrow"/>
      <family val="2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scheme val="minor"/>
    </font>
    <font>
      <b/>
      <u/>
      <sz val="10"/>
      <color rgb="FFFF0000"/>
      <name val="Arial Narrow"/>
      <family val="2"/>
    </font>
    <font>
      <b/>
      <sz val="10"/>
      <name val="Arial Narrow"/>
      <family val="2"/>
      <charset val="238"/>
    </font>
    <font>
      <b/>
      <sz val="11"/>
      <name val="Arial Narrow"/>
      <family val="2"/>
    </font>
    <font>
      <sz val="11"/>
      <name val="Arial Narrow"/>
      <family val="2"/>
    </font>
    <font>
      <b/>
      <sz val="14"/>
      <color rgb="FFFF0000"/>
      <name val="Arial Narrow"/>
      <family val="2"/>
    </font>
    <font>
      <b/>
      <sz val="12"/>
      <name val="Arial Narrow"/>
      <family val="2"/>
    </font>
    <font>
      <b/>
      <sz val="10"/>
      <name val="Arial"/>
      <family val="2"/>
    </font>
    <font>
      <sz val="10"/>
      <color rgb="FFFF0000"/>
      <name val="Arial Narrow"/>
      <family val="2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color rgb="FFFF0000"/>
      <name val="Arial Narrow"/>
      <family val="2"/>
    </font>
    <font>
      <b/>
      <sz val="10"/>
      <color indexed="12"/>
      <name val="Arial Narrow"/>
      <family val="2"/>
      <charset val="238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 Narrow"/>
      <family val="2"/>
      <charset val="238"/>
    </font>
    <font>
      <b/>
      <sz val="12"/>
      <color rgb="FFFF0000"/>
      <name val="Arial Narrow"/>
      <family val="2"/>
    </font>
    <font>
      <b/>
      <sz val="12"/>
      <color indexed="8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b/>
      <sz val="11"/>
      <color indexed="8"/>
      <name val="Arial Narrow"/>
      <family val="2"/>
    </font>
    <font>
      <sz val="12"/>
      <color rgb="FFFF0000"/>
      <name val="Arial Narrow"/>
      <family val="2"/>
    </font>
    <font>
      <u/>
      <sz val="11"/>
      <color theme="10"/>
      <name val="Calibri"/>
      <family val="2"/>
      <scheme val="minor"/>
    </font>
    <font>
      <sz val="11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9FF66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FF0000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50" fillId="0" borderId="0" applyNumberFormat="0" applyFill="0" applyBorder="0" applyAlignment="0" applyProtection="0"/>
  </cellStyleXfs>
  <cellXfs count="617">
    <xf numFmtId="0" fontId="0" fillId="0" borderId="0" xfId="0"/>
    <xf numFmtId="0" fontId="2" fillId="0" borderId="0" xfId="0" applyFont="1"/>
    <xf numFmtId="0" fontId="6" fillId="0" borderId="0" xfId="1" applyFont="1" applyAlignment="1">
      <alignment horizontal="righ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top"/>
    </xf>
    <xf numFmtId="0" fontId="6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 vertical="top"/>
    </xf>
    <xf numFmtId="0" fontId="12" fillId="3" borderId="1" xfId="2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center" vertical="top" wrapText="1"/>
    </xf>
    <xf numFmtId="0" fontId="12" fillId="3" borderId="1" xfId="2" applyFont="1" applyFill="1" applyBorder="1" applyAlignment="1">
      <alignment horizontal="right" vertical="top" wrapText="1"/>
    </xf>
    <xf numFmtId="0" fontId="14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left" vertical="top" wrapText="1"/>
    </xf>
    <xf numFmtId="0" fontId="5" fillId="0" borderId="0" xfId="0" applyFont="1"/>
    <xf numFmtId="0" fontId="13" fillId="2" borderId="9" xfId="1" applyFont="1" applyFill="1" applyBorder="1" applyAlignment="1">
      <alignment horizontal="center" vertical="top" wrapText="1"/>
    </xf>
    <xf numFmtId="0" fontId="13" fillId="2" borderId="8" xfId="1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top"/>
    </xf>
    <xf numFmtId="0" fontId="13" fillId="2" borderId="19" xfId="1" applyFont="1" applyFill="1" applyBorder="1" applyAlignment="1">
      <alignment horizontal="center" vertical="top" wrapText="1"/>
    </xf>
    <xf numFmtId="0" fontId="12" fillId="0" borderId="20" xfId="2" applyFont="1" applyBorder="1" applyAlignment="1">
      <alignment horizontal="left" vertical="top" wrapText="1"/>
    </xf>
    <xf numFmtId="0" fontId="12" fillId="3" borderId="20" xfId="2" applyFont="1" applyFill="1" applyBorder="1" applyAlignment="1">
      <alignment horizontal="left" vertical="top" wrapText="1"/>
    </xf>
    <xf numFmtId="0" fontId="12" fillId="2" borderId="20" xfId="1" applyFont="1" applyFill="1" applyBorder="1" applyAlignment="1">
      <alignment horizontal="center" vertical="top" wrapText="1"/>
    </xf>
    <xf numFmtId="0" fontId="12" fillId="3" borderId="20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2" fillId="3" borderId="23" xfId="2" applyFont="1" applyFill="1" applyBorder="1" applyAlignment="1">
      <alignment horizontal="right" vertical="top" wrapText="1"/>
    </xf>
    <xf numFmtId="0" fontId="12" fillId="3" borderId="24" xfId="2" applyFont="1" applyFill="1" applyBorder="1" applyAlignment="1">
      <alignment horizontal="right" vertical="top" wrapText="1"/>
    </xf>
    <xf numFmtId="0" fontId="12" fillId="3" borderId="22" xfId="2" applyFont="1" applyFill="1" applyBorder="1" applyAlignment="1">
      <alignment horizontal="right" vertical="top" wrapText="1"/>
    </xf>
    <xf numFmtId="0" fontId="3" fillId="5" borderId="26" xfId="1" applyFont="1" applyFill="1" applyBorder="1" applyAlignment="1">
      <alignment horizontal="center" vertical="center" wrapText="1"/>
    </xf>
    <xf numFmtId="0" fontId="3" fillId="5" borderId="30" xfId="1" applyFont="1" applyFill="1" applyBorder="1" applyAlignment="1">
      <alignment horizontal="center" vertical="center" wrapText="1"/>
    </xf>
    <xf numFmtId="0" fontId="3" fillId="4" borderId="30" xfId="1" applyFont="1" applyFill="1" applyBorder="1" applyAlignment="1">
      <alignment horizontal="center" vertical="center" wrapText="1"/>
    </xf>
    <xf numFmtId="0" fontId="3" fillId="4" borderId="26" xfId="1" applyFont="1" applyFill="1" applyBorder="1" applyAlignment="1">
      <alignment horizontal="center" vertical="center" wrapText="1"/>
    </xf>
    <xf numFmtId="0" fontId="3" fillId="5" borderId="36" xfId="1" applyFont="1" applyFill="1" applyBorder="1" applyAlignment="1">
      <alignment horizontal="center" vertical="center" wrapText="1"/>
    </xf>
    <xf numFmtId="0" fontId="3" fillId="5" borderId="37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/>
    </xf>
    <xf numFmtId="0" fontId="12" fillId="3" borderId="38" xfId="2" applyFont="1" applyFill="1" applyBorder="1" applyAlignment="1">
      <alignment horizontal="right" vertical="top" wrapText="1"/>
    </xf>
    <xf numFmtId="0" fontId="12" fillId="3" borderId="39" xfId="2" applyFont="1" applyFill="1" applyBorder="1" applyAlignment="1">
      <alignment horizontal="right" vertical="top" wrapText="1"/>
    </xf>
    <xf numFmtId="0" fontId="3" fillId="4" borderId="27" xfId="1" applyFont="1" applyFill="1" applyBorder="1" applyAlignment="1">
      <alignment horizontal="center" vertical="center" wrapText="1"/>
    </xf>
    <xf numFmtId="0" fontId="0" fillId="0" borderId="43" xfId="0" applyBorder="1"/>
    <xf numFmtId="0" fontId="0" fillId="0" borderId="45" xfId="0" applyBorder="1"/>
    <xf numFmtId="0" fontId="0" fillId="0" borderId="46" xfId="0" applyBorder="1"/>
    <xf numFmtId="0" fontId="4" fillId="3" borderId="16" xfId="1" applyFont="1" applyFill="1" applyBorder="1" applyAlignment="1">
      <alignment vertical="top" wrapText="1"/>
    </xf>
    <xf numFmtId="0" fontId="4" fillId="3" borderId="17" xfId="1" applyFont="1" applyFill="1" applyBorder="1" applyAlignment="1">
      <alignment vertical="top" wrapText="1"/>
    </xf>
    <xf numFmtId="0" fontId="4" fillId="3" borderId="17" xfId="1" applyFont="1" applyFill="1" applyBorder="1" applyAlignment="1">
      <alignment horizontal="right" vertical="top" wrapText="1"/>
    </xf>
    <xf numFmtId="0" fontId="4" fillId="3" borderId="21" xfId="1" applyFont="1" applyFill="1" applyBorder="1" applyAlignment="1">
      <alignment horizontal="right" vertical="top" wrapText="1"/>
    </xf>
    <xf numFmtId="0" fontId="4" fillId="3" borderId="40" xfId="1" applyFont="1" applyFill="1" applyBorder="1" applyAlignment="1">
      <alignment horizontal="right" vertical="top" wrapText="1"/>
    </xf>
    <xf numFmtId="0" fontId="0" fillId="3" borderId="29" xfId="0" applyFill="1" applyBorder="1"/>
    <xf numFmtId="0" fontId="0" fillId="3" borderId="0" xfId="0" applyFill="1"/>
    <xf numFmtId="0" fontId="4" fillId="3" borderId="18" xfId="1" applyFont="1" applyFill="1" applyBorder="1" applyAlignment="1">
      <alignment horizontal="right" vertical="top" wrapText="1"/>
    </xf>
    <xf numFmtId="0" fontId="21" fillId="0" borderId="0" xfId="0" applyFont="1"/>
    <xf numFmtId="164" fontId="21" fillId="0" borderId="0" xfId="0" applyNumberFormat="1" applyFont="1"/>
    <xf numFmtId="0" fontId="23" fillId="0" borderId="0" xfId="0" applyFont="1" applyAlignment="1">
      <alignment horizontal="center" wrapText="1"/>
    </xf>
    <xf numFmtId="0" fontId="22" fillId="0" borderId="0" xfId="0" applyFont="1" applyAlignment="1">
      <alignment vertical="center" wrapText="1"/>
    </xf>
    <xf numFmtId="0" fontId="2" fillId="0" borderId="38" xfId="0" applyFont="1" applyBorder="1"/>
    <xf numFmtId="0" fontId="2" fillId="2" borderId="4" xfId="0" applyFont="1" applyFill="1" applyBorder="1" applyAlignment="1">
      <alignment wrapText="1"/>
    </xf>
    <xf numFmtId="0" fontId="3" fillId="2" borderId="52" xfId="0" applyFont="1" applyFill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3" fillId="2" borderId="24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8" xfId="0" applyFont="1" applyBorder="1"/>
    <xf numFmtId="0" fontId="3" fillId="0" borderId="1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3" fillId="2" borderId="22" xfId="0" applyFont="1" applyFill="1" applyBorder="1" applyAlignment="1">
      <alignment horizontal="center" wrapText="1"/>
    </xf>
    <xf numFmtId="0" fontId="2" fillId="0" borderId="23" xfId="0" applyFont="1" applyBorder="1"/>
    <xf numFmtId="0" fontId="2" fillId="0" borderId="24" xfId="0" applyFont="1" applyBorder="1"/>
    <xf numFmtId="0" fontId="2" fillId="0" borderId="22" xfId="0" applyFont="1" applyBorder="1"/>
    <xf numFmtId="0" fontId="3" fillId="0" borderId="16" xfId="0" applyFont="1" applyBorder="1"/>
    <xf numFmtId="0" fontId="3" fillId="2" borderId="21" xfId="0" applyFont="1" applyFill="1" applyBorder="1" applyAlignment="1">
      <alignment wrapText="1"/>
    </xf>
    <xf numFmtId="0" fontId="2" fillId="0" borderId="23" xfId="1" applyFont="1" applyBorder="1"/>
    <xf numFmtId="0" fontId="2" fillId="0" borderId="24" xfId="1" applyFont="1" applyBorder="1"/>
    <xf numFmtId="0" fontId="2" fillId="0" borderId="22" xfId="1" applyFont="1" applyBorder="1"/>
    <xf numFmtId="0" fontId="6" fillId="0" borderId="9" xfId="0" applyFont="1" applyBorder="1" applyAlignment="1">
      <alignment horizontal="left"/>
    </xf>
    <xf numFmtId="0" fontId="2" fillId="3" borderId="23" xfId="0" applyFont="1" applyFill="1" applyBorder="1"/>
    <xf numFmtId="0" fontId="6" fillId="0" borderId="8" xfId="0" applyFont="1" applyBorder="1" applyAlignment="1">
      <alignment horizontal="left"/>
    </xf>
    <xf numFmtId="0" fontId="2" fillId="2" borderId="1" xfId="0" applyFont="1" applyFill="1" applyBorder="1" applyAlignment="1">
      <alignment wrapText="1"/>
    </xf>
    <xf numFmtId="0" fontId="2" fillId="3" borderId="24" xfId="0" applyFont="1" applyFill="1" applyBorder="1"/>
    <xf numFmtId="0" fontId="6" fillId="0" borderId="32" xfId="0" applyFont="1" applyBorder="1" applyAlignment="1">
      <alignment horizontal="left"/>
    </xf>
    <xf numFmtId="0" fontId="2" fillId="2" borderId="33" xfId="0" applyFont="1" applyFill="1" applyBorder="1" applyAlignment="1">
      <alignment wrapText="1"/>
    </xf>
    <xf numFmtId="0" fontId="20" fillId="0" borderId="0" xfId="0" applyFont="1"/>
    <xf numFmtId="0" fontId="2" fillId="0" borderId="0" xfId="0" applyFont="1" applyAlignment="1">
      <alignment vertical="center"/>
    </xf>
    <xf numFmtId="0" fontId="3" fillId="2" borderId="14" xfId="0" applyFont="1" applyFill="1" applyBorder="1" applyAlignment="1">
      <alignment horizontal="center" wrapText="1"/>
    </xf>
    <xf numFmtId="0" fontId="3" fillId="2" borderId="25" xfId="0" applyFont="1" applyFill="1" applyBorder="1" applyAlignment="1">
      <alignment horizontal="center" wrapText="1"/>
    </xf>
    <xf numFmtId="0" fontId="3" fillId="7" borderId="16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3" fillId="7" borderId="51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3" fillId="0" borderId="13" xfId="0" applyFont="1" applyBorder="1" applyAlignment="1">
      <alignment wrapText="1"/>
    </xf>
    <xf numFmtId="0" fontId="2" fillId="0" borderId="16" xfId="0" applyFont="1" applyBorder="1" applyAlignment="1">
      <alignment horizontal="left"/>
    </xf>
    <xf numFmtId="0" fontId="2" fillId="2" borderId="17" xfId="0" applyFont="1" applyFill="1" applyBorder="1" applyAlignment="1">
      <alignment wrapText="1"/>
    </xf>
    <xf numFmtId="0" fontId="2" fillId="3" borderId="21" xfId="0" applyFont="1" applyFill="1" applyBorder="1"/>
    <xf numFmtId="0" fontId="24" fillId="2" borderId="21" xfId="1" applyFont="1" applyFill="1" applyBorder="1"/>
    <xf numFmtId="0" fontId="11" fillId="0" borderId="16" xfId="0" applyFont="1" applyBorder="1" applyAlignment="1">
      <alignment wrapText="1"/>
    </xf>
    <xf numFmtId="0" fontId="11" fillId="2" borderId="17" xfId="0" applyFont="1" applyFill="1" applyBorder="1" applyAlignment="1">
      <alignment wrapText="1"/>
    </xf>
    <xf numFmtId="0" fontId="17" fillId="0" borderId="0" xfId="0" applyFont="1"/>
    <xf numFmtId="0" fontId="11" fillId="0" borderId="40" xfId="0" applyFont="1" applyBorder="1" applyAlignment="1">
      <alignment wrapText="1"/>
    </xf>
    <xf numFmtId="0" fontId="11" fillId="2" borderId="51" xfId="0" applyFont="1" applyFill="1" applyBorder="1" applyAlignment="1">
      <alignment horizontal="center" wrapText="1"/>
    </xf>
    <xf numFmtId="0" fontId="11" fillId="3" borderId="21" xfId="0" applyFont="1" applyFill="1" applyBorder="1"/>
    <xf numFmtId="0" fontId="3" fillId="7" borderId="4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3" fillId="0" borderId="13" xfId="0" applyNumberFormat="1" applyFont="1" applyBorder="1" applyAlignment="1">
      <alignment vertical="top"/>
    </xf>
    <xf numFmtId="164" fontId="3" fillId="0" borderId="14" xfId="0" applyNumberFormat="1" applyFont="1" applyBorder="1" applyAlignment="1">
      <alignment vertical="top"/>
    </xf>
    <xf numFmtId="164" fontId="7" fillId="0" borderId="13" xfId="0" applyNumberFormat="1" applyFont="1" applyBorder="1" applyAlignment="1">
      <alignment vertical="top"/>
    </xf>
    <xf numFmtId="164" fontId="7" fillId="0" borderId="14" xfId="0" applyNumberFormat="1" applyFont="1" applyBorder="1" applyAlignment="1">
      <alignment vertical="top"/>
    </xf>
    <xf numFmtId="164" fontId="7" fillId="0" borderId="15" xfId="0" applyNumberFormat="1" applyFont="1" applyBorder="1" applyAlignment="1">
      <alignment vertical="top"/>
    </xf>
    <xf numFmtId="164" fontId="11" fillId="0" borderId="16" xfId="0" applyNumberFormat="1" applyFont="1" applyBorder="1" applyAlignment="1">
      <alignment vertical="top"/>
    </xf>
    <xf numFmtId="164" fontId="11" fillId="0" borderId="17" xfId="0" applyNumberFormat="1" applyFont="1" applyBorder="1" applyAlignment="1">
      <alignment vertical="top"/>
    </xf>
    <xf numFmtId="164" fontId="25" fillId="0" borderId="16" xfId="0" applyNumberFormat="1" applyFont="1" applyBorder="1" applyAlignment="1">
      <alignment vertical="top"/>
    </xf>
    <xf numFmtId="164" fontId="25" fillId="0" borderId="17" xfId="0" applyNumberFormat="1" applyFont="1" applyBorder="1" applyAlignment="1">
      <alignment vertical="top"/>
    </xf>
    <xf numFmtId="164" fontId="25" fillId="0" borderId="18" xfId="0" applyNumberFormat="1" applyFont="1" applyBorder="1" applyAlignment="1">
      <alignment vertical="top"/>
    </xf>
    <xf numFmtId="164" fontId="2" fillId="9" borderId="9" xfId="0" applyNumberFormat="1" applyFont="1" applyFill="1" applyBorder="1" applyAlignment="1">
      <alignment vertical="top"/>
    </xf>
    <xf numFmtId="164" fontId="2" fillId="0" borderId="4" xfId="0" applyNumberFormat="1" applyFont="1" applyBorder="1" applyAlignment="1">
      <alignment vertical="top"/>
    </xf>
    <xf numFmtId="164" fontId="7" fillId="0" borderId="9" xfId="0" applyNumberFormat="1" applyFont="1" applyBorder="1" applyAlignment="1">
      <alignment vertical="top"/>
    </xf>
    <xf numFmtId="164" fontId="7" fillId="0" borderId="4" xfId="0" applyNumberFormat="1" applyFont="1" applyBorder="1" applyAlignment="1">
      <alignment vertical="top"/>
    </xf>
    <xf numFmtId="164" fontId="7" fillId="0" borderId="10" xfId="0" applyNumberFormat="1" applyFont="1" applyBorder="1" applyAlignment="1">
      <alignment vertical="top"/>
    </xf>
    <xf numFmtId="164" fontId="2" fillId="9" borderId="8" xfId="0" applyNumberFormat="1" applyFont="1" applyFill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7" fillId="0" borderId="8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7" fillId="0" borderId="54" xfId="0" applyNumberFormat="1" applyFont="1" applyBorder="1" applyAlignment="1">
      <alignment vertical="top"/>
    </xf>
    <xf numFmtId="164" fontId="2" fillId="9" borderId="19" xfId="0" applyNumberFormat="1" applyFont="1" applyFill="1" applyBorder="1" applyAlignment="1">
      <alignment vertical="top"/>
    </xf>
    <xf numFmtId="164" fontId="2" fillId="0" borderId="20" xfId="0" applyNumberFormat="1" applyFont="1" applyBorder="1" applyAlignment="1">
      <alignment vertical="top"/>
    </xf>
    <xf numFmtId="164" fontId="7" fillId="0" borderId="19" xfId="0" applyNumberFormat="1" applyFont="1" applyBorder="1" applyAlignment="1">
      <alignment vertical="top"/>
    </xf>
    <xf numFmtId="164" fontId="7" fillId="0" borderId="20" xfId="0" applyNumberFormat="1" applyFont="1" applyBorder="1" applyAlignment="1">
      <alignment vertical="top"/>
    </xf>
    <xf numFmtId="164" fontId="7" fillId="0" borderId="53" xfId="0" applyNumberFormat="1" applyFont="1" applyBorder="1" applyAlignment="1">
      <alignment vertical="top"/>
    </xf>
    <xf numFmtId="164" fontId="3" fillId="0" borderId="16" xfId="1" applyNumberFormat="1" applyFont="1" applyBorder="1" applyAlignment="1">
      <alignment vertical="top"/>
    </xf>
    <xf numFmtId="164" fontId="3" fillId="0" borderId="17" xfId="0" applyNumberFormat="1" applyFont="1" applyBorder="1" applyAlignment="1">
      <alignment vertical="top"/>
    </xf>
    <xf numFmtId="164" fontId="7" fillId="0" borderId="16" xfId="0" applyNumberFormat="1" applyFont="1" applyBorder="1" applyAlignment="1">
      <alignment vertical="top"/>
    </xf>
    <xf numFmtId="164" fontId="7" fillId="0" borderId="17" xfId="0" applyNumberFormat="1" applyFont="1" applyBorder="1" applyAlignment="1">
      <alignment vertical="top"/>
    </xf>
    <xf numFmtId="164" fontId="7" fillId="0" borderId="18" xfId="0" applyNumberFormat="1" applyFont="1" applyBorder="1" applyAlignment="1">
      <alignment vertical="top"/>
    </xf>
    <xf numFmtId="164" fontId="2" fillId="0" borderId="9" xfId="1" applyNumberFormat="1" applyFont="1" applyBorder="1" applyAlignment="1">
      <alignment vertical="top"/>
    </xf>
    <xf numFmtId="164" fontId="2" fillId="0" borderId="8" xfId="1" applyNumberFormat="1" applyFont="1" applyBorder="1" applyAlignment="1">
      <alignment vertical="top"/>
    </xf>
    <xf numFmtId="164" fontId="2" fillId="0" borderId="19" xfId="1" applyNumberFormat="1" applyFont="1" applyBorder="1" applyAlignment="1">
      <alignment vertical="top"/>
    </xf>
    <xf numFmtId="164" fontId="2" fillId="3" borderId="1" xfId="0" applyNumberFormat="1" applyFont="1" applyFill="1" applyBorder="1" applyAlignment="1">
      <alignment vertical="top"/>
    </xf>
    <xf numFmtId="164" fontId="2" fillId="3" borderId="20" xfId="0" applyNumberFormat="1" applyFont="1" applyFill="1" applyBorder="1" applyAlignment="1">
      <alignment vertical="top"/>
    </xf>
    <xf numFmtId="164" fontId="2" fillId="3" borderId="4" xfId="0" applyNumberFormat="1" applyFont="1" applyFill="1" applyBorder="1" applyAlignment="1">
      <alignment vertical="top"/>
    </xf>
    <xf numFmtId="164" fontId="11" fillId="0" borderId="16" xfId="1" applyNumberFormat="1" applyFont="1" applyBorder="1" applyAlignment="1">
      <alignment vertical="top"/>
    </xf>
    <xf numFmtId="164" fontId="11" fillId="3" borderId="17" xfId="0" applyNumberFormat="1" applyFont="1" applyFill="1" applyBorder="1" applyAlignment="1">
      <alignment vertical="top"/>
    </xf>
    <xf numFmtId="164" fontId="2" fillId="3" borderId="9" xfId="1" applyNumberFormat="1" applyFont="1" applyFill="1" applyBorder="1" applyAlignment="1">
      <alignment vertical="top"/>
    </xf>
    <xf numFmtId="164" fontId="2" fillId="3" borderId="8" xfId="1" applyNumberFormat="1" applyFont="1" applyFill="1" applyBorder="1" applyAlignment="1">
      <alignment vertical="top"/>
    </xf>
    <xf numFmtId="164" fontId="2" fillId="3" borderId="32" xfId="1" applyNumberFormat="1" applyFont="1" applyFill="1" applyBorder="1" applyAlignment="1">
      <alignment vertical="top"/>
    </xf>
    <xf numFmtId="164" fontId="2" fillId="3" borderId="33" xfId="0" applyNumberFormat="1" applyFont="1" applyFill="1" applyBorder="1" applyAlignment="1">
      <alignment vertical="top"/>
    </xf>
    <xf numFmtId="164" fontId="7" fillId="0" borderId="32" xfId="0" applyNumberFormat="1" applyFont="1" applyBorder="1" applyAlignment="1">
      <alignment vertical="top"/>
    </xf>
    <xf numFmtId="164" fontId="7" fillId="0" borderId="33" xfId="0" applyNumberFormat="1" applyFont="1" applyBorder="1" applyAlignment="1">
      <alignment vertical="top"/>
    </xf>
    <xf numFmtId="164" fontId="7" fillId="0" borderId="35" xfId="0" applyNumberFormat="1" applyFont="1" applyBorder="1" applyAlignment="1">
      <alignment vertical="top"/>
    </xf>
    <xf numFmtId="165" fontId="3" fillId="3" borderId="39" xfId="0" applyNumberFormat="1" applyFont="1" applyFill="1" applyBorder="1" applyAlignment="1">
      <alignment vertical="top"/>
    </xf>
    <xf numFmtId="1" fontId="3" fillId="3" borderId="49" xfId="0" applyNumberFormat="1" applyFont="1" applyFill="1" applyBorder="1" applyAlignment="1">
      <alignment vertical="top"/>
    </xf>
    <xf numFmtId="1" fontId="3" fillId="3" borderId="15" xfId="0" applyNumberFormat="1" applyFont="1" applyFill="1" applyBorder="1" applyAlignment="1">
      <alignment vertical="top"/>
    </xf>
    <xf numFmtId="165" fontId="11" fillId="3" borderId="40" xfId="0" applyNumberFormat="1" applyFont="1" applyFill="1" applyBorder="1" applyAlignment="1">
      <alignment vertical="top"/>
    </xf>
    <xf numFmtId="1" fontId="11" fillId="3" borderId="18" xfId="0" applyNumberFormat="1" applyFont="1" applyFill="1" applyBorder="1" applyAlignment="1">
      <alignment vertical="top"/>
    </xf>
    <xf numFmtId="165" fontId="11" fillId="11" borderId="40" xfId="0" applyNumberFormat="1" applyFont="1" applyFill="1" applyBorder="1" applyAlignment="1">
      <alignment vertical="top"/>
    </xf>
    <xf numFmtId="1" fontId="11" fillId="11" borderId="18" xfId="0" applyNumberFormat="1" applyFont="1" applyFill="1" applyBorder="1" applyAlignment="1">
      <alignment vertical="top"/>
    </xf>
    <xf numFmtId="165" fontId="11" fillId="11" borderId="51" xfId="0" applyNumberFormat="1" applyFont="1" applyFill="1" applyBorder="1" applyAlignment="1">
      <alignment vertical="top"/>
    </xf>
    <xf numFmtId="3" fontId="11" fillId="11" borderId="18" xfId="0" applyNumberFormat="1" applyFont="1" applyFill="1" applyBorder="1" applyAlignment="1">
      <alignment vertical="top"/>
    </xf>
    <xf numFmtId="3" fontId="11" fillId="11" borderId="16" xfId="0" applyNumberFormat="1" applyFont="1" applyFill="1" applyBorder="1" applyAlignment="1">
      <alignment vertical="top"/>
    </xf>
    <xf numFmtId="165" fontId="3" fillId="3" borderId="38" xfId="0" applyNumberFormat="1" applyFont="1" applyFill="1" applyBorder="1" applyAlignment="1">
      <alignment vertical="top"/>
    </xf>
    <xf numFmtId="1" fontId="3" fillId="3" borderId="10" xfId="0" applyNumberFormat="1" applyFont="1" applyFill="1" applyBorder="1" applyAlignment="1">
      <alignment vertical="top"/>
    </xf>
    <xf numFmtId="165" fontId="3" fillId="11" borderId="38" xfId="0" applyNumberFormat="1" applyFont="1" applyFill="1" applyBorder="1" applyAlignment="1">
      <alignment vertical="top"/>
    </xf>
    <xf numFmtId="1" fontId="3" fillId="11" borderId="10" xfId="0" applyNumberFormat="1" applyFont="1" applyFill="1" applyBorder="1" applyAlignment="1">
      <alignment vertical="top"/>
    </xf>
    <xf numFmtId="165" fontId="3" fillId="11" borderId="52" xfId="0" applyNumberFormat="1" applyFont="1" applyFill="1" applyBorder="1" applyAlignment="1">
      <alignment vertical="top"/>
    </xf>
    <xf numFmtId="3" fontId="3" fillId="11" borderId="10" xfId="0" applyNumberFormat="1" applyFont="1" applyFill="1" applyBorder="1" applyAlignment="1">
      <alignment vertical="top"/>
    </xf>
    <xf numFmtId="3" fontId="3" fillId="11" borderId="9" xfId="0" applyNumberFormat="1" applyFont="1" applyFill="1" applyBorder="1" applyAlignment="1">
      <alignment vertical="top"/>
    </xf>
    <xf numFmtId="1" fontId="2" fillId="3" borderId="10" xfId="0" applyNumberFormat="1" applyFont="1" applyFill="1" applyBorder="1" applyAlignment="1">
      <alignment vertical="top"/>
    </xf>
    <xf numFmtId="165" fontId="2" fillId="11" borderId="38" xfId="0" applyNumberFormat="1" applyFont="1" applyFill="1" applyBorder="1" applyAlignment="1">
      <alignment vertical="top"/>
    </xf>
    <xf numFmtId="1" fontId="2" fillId="11" borderId="10" xfId="0" applyNumberFormat="1" applyFont="1" applyFill="1" applyBorder="1" applyAlignment="1">
      <alignment vertical="top"/>
    </xf>
    <xf numFmtId="165" fontId="2" fillId="11" borderId="52" xfId="0" applyNumberFormat="1" applyFont="1" applyFill="1" applyBorder="1" applyAlignment="1">
      <alignment vertical="top"/>
    </xf>
    <xf numFmtId="3" fontId="2" fillId="11" borderId="10" xfId="0" applyNumberFormat="1" applyFont="1" applyFill="1" applyBorder="1" applyAlignment="1">
      <alignment vertical="top"/>
    </xf>
    <xf numFmtId="3" fontId="2" fillId="11" borderId="9" xfId="0" applyNumberFormat="1" applyFont="1" applyFill="1" applyBorder="1" applyAlignment="1">
      <alignment vertical="top"/>
    </xf>
    <xf numFmtId="165" fontId="2" fillId="3" borderId="61" xfId="0" applyNumberFormat="1" applyFont="1" applyFill="1" applyBorder="1" applyAlignment="1">
      <alignment vertical="top"/>
    </xf>
    <xf numFmtId="1" fontId="2" fillId="3" borderId="54" xfId="0" applyNumberFormat="1" applyFont="1" applyFill="1" applyBorder="1" applyAlignment="1">
      <alignment vertical="top"/>
    </xf>
    <xf numFmtId="165" fontId="2" fillId="11" borderId="61" xfId="0" applyNumberFormat="1" applyFont="1" applyFill="1" applyBorder="1" applyAlignment="1">
      <alignment vertical="top"/>
    </xf>
    <xf numFmtId="1" fontId="2" fillId="11" borderId="54" xfId="0" applyNumberFormat="1" applyFont="1" applyFill="1" applyBorder="1" applyAlignment="1">
      <alignment vertical="top"/>
    </xf>
    <xf numFmtId="165" fontId="2" fillId="11" borderId="28" xfId="0" applyNumberFormat="1" applyFont="1" applyFill="1" applyBorder="1" applyAlignment="1">
      <alignment vertical="top"/>
    </xf>
    <xf numFmtId="3" fontId="2" fillId="11" borderId="54" xfId="0" applyNumberFormat="1" applyFont="1" applyFill="1" applyBorder="1" applyAlignment="1">
      <alignment vertical="top"/>
    </xf>
    <xf numFmtId="3" fontId="2" fillId="11" borderId="8" xfId="0" applyNumberFormat="1" applyFont="1" applyFill="1" applyBorder="1" applyAlignment="1">
      <alignment vertical="top"/>
    </xf>
    <xf numFmtId="165" fontId="3" fillId="3" borderId="61" xfId="0" applyNumberFormat="1" applyFont="1" applyFill="1" applyBorder="1" applyAlignment="1">
      <alignment vertical="top"/>
    </xf>
    <xf numFmtId="1" fontId="3" fillId="3" borderId="54" xfId="0" applyNumberFormat="1" applyFont="1" applyFill="1" applyBorder="1" applyAlignment="1">
      <alignment vertical="top"/>
    </xf>
    <xf numFmtId="165" fontId="3" fillId="11" borderId="61" xfId="0" applyNumberFormat="1" applyFont="1" applyFill="1" applyBorder="1" applyAlignment="1">
      <alignment vertical="top"/>
    </xf>
    <xf numFmtId="1" fontId="3" fillId="11" borderId="54" xfId="0" applyNumberFormat="1" applyFont="1" applyFill="1" applyBorder="1" applyAlignment="1">
      <alignment vertical="top"/>
    </xf>
    <xf numFmtId="165" fontId="3" fillId="11" borderId="28" xfId="0" applyNumberFormat="1" applyFont="1" applyFill="1" applyBorder="1" applyAlignment="1">
      <alignment vertical="top"/>
    </xf>
    <xf numFmtId="3" fontId="3" fillId="11" borderId="54" xfId="0" applyNumberFormat="1" applyFont="1" applyFill="1" applyBorder="1" applyAlignment="1">
      <alignment vertical="top"/>
    </xf>
    <xf numFmtId="3" fontId="3" fillId="11" borderId="8" xfId="0" applyNumberFormat="1" applyFont="1" applyFill="1" applyBorder="1" applyAlignment="1">
      <alignment vertical="top"/>
    </xf>
    <xf numFmtId="1" fontId="2" fillId="3" borderId="53" xfId="0" applyNumberFormat="1" applyFont="1" applyFill="1" applyBorder="1" applyAlignment="1">
      <alignment vertical="top"/>
    </xf>
    <xf numFmtId="165" fontId="2" fillId="11" borderId="60" xfId="0" applyNumberFormat="1" applyFont="1" applyFill="1" applyBorder="1" applyAlignment="1">
      <alignment vertical="top"/>
    </xf>
    <xf numFmtId="1" fontId="2" fillId="11" borderId="53" xfId="0" applyNumberFormat="1" applyFont="1" applyFill="1" applyBorder="1" applyAlignment="1">
      <alignment vertical="top"/>
    </xf>
    <xf numFmtId="1" fontId="2" fillId="3" borderId="35" xfId="0" applyNumberFormat="1" applyFont="1" applyFill="1" applyBorder="1" applyAlignment="1">
      <alignment vertical="top"/>
    </xf>
    <xf numFmtId="165" fontId="2" fillId="11" borderId="55" xfId="0" applyNumberFormat="1" applyFont="1" applyFill="1" applyBorder="1" applyAlignment="1">
      <alignment vertical="top"/>
    </xf>
    <xf numFmtId="3" fontId="2" fillId="11" borderId="53" xfId="0" applyNumberFormat="1" applyFont="1" applyFill="1" applyBorder="1" applyAlignment="1">
      <alignment vertical="top"/>
    </xf>
    <xf numFmtId="3" fontId="2" fillId="11" borderId="19" xfId="0" applyNumberFormat="1" applyFont="1" applyFill="1" applyBorder="1" applyAlignment="1">
      <alignment vertical="top"/>
    </xf>
    <xf numFmtId="165" fontId="3" fillId="3" borderId="40" xfId="0" applyNumberFormat="1" applyFont="1" applyFill="1" applyBorder="1" applyAlignment="1">
      <alignment vertical="top"/>
    </xf>
    <xf numFmtId="1" fontId="3" fillId="3" borderId="18" xfId="0" applyNumberFormat="1" applyFont="1" applyFill="1" applyBorder="1" applyAlignment="1">
      <alignment vertical="top"/>
    </xf>
    <xf numFmtId="164" fontId="3" fillId="3" borderId="17" xfId="0" applyNumberFormat="1" applyFont="1" applyFill="1" applyBorder="1" applyAlignment="1">
      <alignment vertical="top"/>
    </xf>
    <xf numFmtId="165" fontId="2" fillId="11" borderId="62" xfId="0" applyNumberFormat="1" applyFont="1" applyFill="1" applyBorder="1" applyAlignment="1">
      <alignment vertical="top"/>
    </xf>
    <xf numFmtId="1" fontId="2" fillId="11" borderId="35" xfId="0" applyNumberFormat="1" applyFont="1" applyFill="1" applyBorder="1" applyAlignment="1">
      <alignment vertical="top"/>
    </xf>
    <xf numFmtId="165" fontId="2" fillId="11" borderId="56" xfId="0" applyNumberFormat="1" applyFont="1" applyFill="1" applyBorder="1" applyAlignment="1">
      <alignment vertical="top"/>
    </xf>
    <xf numFmtId="3" fontId="2" fillId="11" borderId="35" xfId="0" applyNumberFormat="1" applyFont="1" applyFill="1" applyBorder="1" applyAlignment="1">
      <alignment vertical="top"/>
    </xf>
    <xf numFmtId="3" fontId="2" fillId="11" borderId="32" xfId="0" applyNumberFormat="1" applyFont="1" applyFill="1" applyBorder="1" applyAlignment="1">
      <alignment vertical="top"/>
    </xf>
    <xf numFmtId="0" fontId="3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165" fontId="2" fillId="3" borderId="0" xfId="0" applyNumberFormat="1" applyFont="1" applyFill="1" applyAlignment="1">
      <alignment vertical="top"/>
    </xf>
    <xf numFmtId="1" fontId="2" fillId="3" borderId="0" xfId="0" applyNumberFormat="1" applyFont="1" applyFill="1" applyAlignment="1">
      <alignment vertical="top"/>
    </xf>
    <xf numFmtId="164" fontId="2" fillId="3" borderId="0" xfId="1" applyNumberFormat="1" applyFont="1" applyFill="1" applyAlignment="1">
      <alignment vertical="top"/>
    </xf>
    <xf numFmtId="164" fontId="2" fillId="3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/>
    </xf>
    <xf numFmtId="0" fontId="2" fillId="3" borderId="0" xfId="0" applyFont="1" applyFill="1" applyAlignment="1">
      <alignment wrapText="1"/>
    </xf>
    <xf numFmtId="0" fontId="2" fillId="3" borderId="0" xfId="0" applyFont="1" applyFill="1"/>
    <xf numFmtId="3" fontId="2" fillId="3" borderId="0" xfId="0" applyNumberFormat="1" applyFont="1" applyFill="1" applyAlignment="1">
      <alignment vertical="top"/>
    </xf>
    <xf numFmtId="164" fontId="7" fillId="3" borderId="0" xfId="0" applyNumberFormat="1" applyFont="1" applyFill="1" applyAlignment="1">
      <alignment vertical="top"/>
    </xf>
    <xf numFmtId="0" fontId="19" fillId="0" borderId="0" xfId="0" applyFont="1"/>
    <xf numFmtId="0" fontId="26" fillId="0" borderId="0" xfId="0" applyFont="1"/>
    <xf numFmtId="0" fontId="26" fillId="0" borderId="9" xfId="0" applyFont="1" applyBorder="1"/>
    <xf numFmtId="0" fontId="26" fillId="0" borderId="4" xfId="0" applyFont="1" applyBorder="1"/>
    <xf numFmtId="0" fontId="26" fillId="0" borderId="10" xfId="0" applyFont="1" applyBorder="1"/>
    <xf numFmtId="0" fontId="26" fillId="0" borderId="8" xfId="0" applyFont="1" applyBorder="1"/>
    <xf numFmtId="0" fontId="26" fillId="0" borderId="1" xfId="0" applyFont="1" applyBorder="1"/>
    <xf numFmtId="0" fontId="26" fillId="0" borderId="54" xfId="0" applyFont="1" applyBorder="1"/>
    <xf numFmtId="0" fontId="26" fillId="0" borderId="32" xfId="0" applyFont="1" applyBorder="1"/>
    <xf numFmtId="0" fontId="26" fillId="0" borderId="33" xfId="0" applyFont="1" applyBorder="1"/>
    <xf numFmtId="0" fontId="26" fillId="0" borderId="35" xfId="0" applyFont="1" applyBorder="1"/>
    <xf numFmtId="0" fontId="19" fillId="0" borderId="0" xfId="0" applyFont="1" applyAlignment="1">
      <alignment horizontal="left"/>
    </xf>
    <xf numFmtId="0" fontId="32" fillId="0" borderId="0" xfId="0" applyFont="1"/>
    <xf numFmtId="0" fontId="27" fillId="0" borderId="0" xfId="0" applyFont="1"/>
    <xf numFmtId="0" fontId="32" fillId="14" borderId="27" xfId="0" applyFont="1" applyFill="1" applyBorder="1" applyAlignment="1">
      <alignment horizontal="center" vertical="center" wrapText="1"/>
    </xf>
    <xf numFmtId="0" fontId="32" fillId="14" borderId="37" xfId="0" applyFont="1" applyFill="1" applyBorder="1" applyAlignment="1">
      <alignment horizontal="center" vertical="center" wrapText="1"/>
    </xf>
    <xf numFmtId="0" fontId="13" fillId="0" borderId="9" xfId="0" applyFont="1" applyBorder="1"/>
    <xf numFmtId="164" fontId="13" fillId="0" borderId="45" xfId="0" applyNumberFormat="1" applyFont="1" applyBorder="1"/>
    <xf numFmtId="0" fontId="12" fillId="0" borderId="54" xfId="0" applyFont="1" applyBorder="1"/>
    <xf numFmtId="0" fontId="13" fillId="0" borderId="8" xfId="0" applyFont="1" applyBorder="1"/>
    <xf numFmtId="0" fontId="12" fillId="0" borderId="8" xfId="0" applyFont="1" applyBorder="1"/>
    <xf numFmtId="0" fontId="12" fillId="0" borderId="35" xfId="0" applyFont="1" applyBorder="1"/>
    <xf numFmtId="0" fontId="13" fillId="0" borderId="32" xfId="0" applyFont="1" applyBorder="1"/>
    <xf numFmtId="0" fontId="13" fillId="0" borderId="0" xfId="0" applyFont="1"/>
    <xf numFmtId="0" fontId="12" fillId="0" borderId="0" xfId="0" applyFont="1"/>
    <xf numFmtId="0" fontId="32" fillId="0" borderId="0" xfId="0" applyFont="1" applyAlignment="1">
      <alignment horizontal="right"/>
    </xf>
    <xf numFmtId="0" fontId="19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32" fillId="8" borderId="19" xfId="0" applyFont="1" applyFill="1" applyBorder="1" applyAlignment="1">
      <alignment horizontal="center" vertical="center" wrapText="1"/>
    </xf>
    <xf numFmtId="0" fontId="32" fillId="8" borderId="53" xfId="0" applyFont="1" applyFill="1" applyBorder="1" applyAlignment="1">
      <alignment horizontal="center" vertical="center" wrapText="1"/>
    </xf>
    <xf numFmtId="0" fontId="32" fillId="13" borderId="68" xfId="0" applyFont="1" applyFill="1" applyBorder="1" applyAlignment="1">
      <alignment horizontal="center" vertical="center" wrapText="1"/>
    </xf>
    <xf numFmtId="0" fontId="32" fillId="13" borderId="22" xfId="0" applyFont="1" applyFill="1" applyBorder="1" applyAlignment="1">
      <alignment horizontal="center" vertical="center" wrapText="1"/>
    </xf>
    <xf numFmtId="0" fontId="32" fillId="13" borderId="19" xfId="0" applyFont="1" applyFill="1" applyBorder="1" applyAlignment="1">
      <alignment horizontal="center" vertical="center" wrapText="1"/>
    </xf>
    <xf numFmtId="0" fontId="32" fillId="13" borderId="53" xfId="0" applyFont="1" applyFill="1" applyBorder="1" applyAlignment="1">
      <alignment horizontal="center" vertical="center" wrapText="1"/>
    </xf>
    <xf numFmtId="49" fontId="32" fillId="15" borderId="68" xfId="0" applyNumberFormat="1" applyFont="1" applyFill="1" applyBorder="1" applyAlignment="1">
      <alignment horizontal="center" vertical="center" wrapText="1"/>
    </xf>
    <xf numFmtId="0" fontId="32" fillId="15" borderId="22" xfId="0" applyFont="1" applyFill="1" applyBorder="1" applyAlignment="1">
      <alignment horizontal="center" vertical="center" wrapText="1"/>
    </xf>
    <xf numFmtId="49" fontId="32" fillId="15" borderId="19" xfId="0" applyNumberFormat="1" applyFont="1" applyFill="1" applyBorder="1" applyAlignment="1">
      <alignment horizontal="center" vertical="center" wrapText="1"/>
    </xf>
    <xf numFmtId="0" fontId="32" fillId="15" borderId="53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left"/>
    </xf>
    <xf numFmtId="0" fontId="12" fillId="0" borderId="2" xfId="0" applyFont="1" applyBorder="1" applyAlignment="1">
      <alignment horizontal="right" wrapText="1"/>
    </xf>
    <xf numFmtId="0" fontId="12" fillId="0" borderId="57" xfId="0" applyFont="1" applyBorder="1" applyAlignment="1">
      <alignment horizontal="right" wrapText="1"/>
    </xf>
    <xf numFmtId="0" fontId="12" fillId="0" borderId="70" xfId="0" applyFont="1" applyBorder="1" applyAlignment="1">
      <alignment horizontal="right" wrapText="1"/>
    </xf>
    <xf numFmtId="0" fontId="12" fillId="0" borderId="6" xfId="0" applyFont="1" applyBorder="1" applyAlignment="1">
      <alignment horizontal="right" wrapText="1"/>
    </xf>
    <xf numFmtId="164" fontId="12" fillId="0" borderId="42" xfId="0" applyNumberFormat="1" applyFont="1" applyBorder="1" applyAlignment="1">
      <alignment horizontal="right" wrapText="1"/>
    </xf>
    <xf numFmtId="164" fontId="12" fillId="0" borderId="42" xfId="0" applyNumberFormat="1" applyFont="1" applyBorder="1"/>
    <xf numFmtId="0" fontId="13" fillId="0" borderId="61" xfId="0" applyFont="1" applyBorder="1"/>
    <xf numFmtId="0" fontId="12" fillId="0" borderId="8" xfId="0" applyFont="1" applyBorder="1" applyAlignment="1">
      <alignment horizontal="right"/>
    </xf>
    <xf numFmtId="0" fontId="12" fillId="0" borderId="54" xfId="0" applyFont="1" applyBorder="1" applyAlignment="1">
      <alignment horizontal="right"/>
    </xf>
    <xf numFmtId="0" fontId="12" fillId="0" borderId="71" xfId="0" applyFont="1" applyBorder="1" applyAlignment="1">
      <alignment horizontal="right"/>
    </xf>
    <xf numFmtId="0" fontId="12" fillId="0" borderId="24" xfId="0" applyFont="1" applyBorder="1" applyAlignment="1">
      <alignment horizontal="right"/>
    </xf>
    <xf numFmtId="164" fontId="12" fillId="0" borderId="43" xfId="0" applyNumberFormat="1" applyFont="1" applyBorder="1" applyAlignment="1">
      <alignment horizontal="right"/>
    </xf>
    <xf numFmtId="164" fontId="12" fillId="0" borderId="72" xfId="0" applyNumberFormat="1" applyFont="1" applyBorder="1"/>
    <xf numFmtId="0" fontId="12" fillId="0" borderId="8" xfId="0" applyFont="1" applyBorder="1" applyAlignment="1" applyProtection="1">
      <alignment horizontal="right"/>
      <protection locked="0"/>
    </xf>
    <xf numFmtId="0" fontId="12" fillId="0" borderId="54" xfId="0" applyFont="1" applyBorder="1" applyAlignment="1" applyProtection="1">
      <alignment horizontal="right"/>
      <protection locked="0"/>
    </xf>
    <xf numFmtId="0" fontId="12" fillId="0" borderId="71" xfId="0" applyFont="1" applyBorder="1" applyAlignment="1" applyProtection="1">
      <alignment horizontal="right"/>
      <protection locked="0"/>
    </xf>
    <xf numFmtId="0" fontId="12" fillId="0" borderId="24" xfId="0" applyFont="1" applyBorder="1" applyAlignment="1" applyProtection="1">
      <alignment horizontal="right"/>
      <protection locked="0"/>
    </xf>
    <xf numFmtId="164" fontId="12" fillId="0" borderId="43" xfId="0" applyNumberFormat="1" applyFont="1" applyBorder="1" applyAlignment="1" applyProtection="1">
      <alignment horizontal="right"/>
      <protection locked="0"/>
    </xf>
    <xf numFmtId="164" fontId="12" fillId="0" borderId="31" xfId="0" applyNumberFormat="1" applyFont="1" applyBorder="1"/>
    <xf numFmtId="0" fontId="12" fillId="0" borderId="61" xfId="0" applyFont="1" applyBorder="1"/>
    <xf numFmtId="0" fontId="13" fillId="0" borderId="62" xfId="0" applyFont="1" applyBorder="1"/>
    <xf numFmtId="0" fontId="12" fillId="0" borderId="32" xfId="0" applyFont="1" applyBorder="1" applyAlignment="1">
      <alignment horizontal="right"/>
    </xf>
    <xf numFmtId="0" fontId="12" fillId="0" borderId="35" xfId="0" applyFont="1" applyBorder="1" applyAlignment="1">
      <alignment horizontal="right"/>
    </xf>
    <xf numFmtId="0" fontId="12" fillId="0" borderId="34" xfId="0" applyFont="1" applyBorder="1" applyAlignment="1">
      <alignment horizontal="right"/>
    </xf>
    <xf numFmtId="0" fontId="12" fillId="0" borderId="41" xfId="0" applyFont="1" applyBorder="1" applyAlignment="1">
      <alignment horizontal="right"/>
    </xf>
    <xf numFmtId="164" fontId="12" fillId="0" borderId="44" xfId="0" applyNumberFormat="1" applyFont="1" applyBorder="1" applyAlignment="1">
      <alignment horizontal="right"/>
    </xf>
    <xf numFmtId="0" fontId="12" fillId="0" borderId="32" xfId="0" applyFont="1" applyBorder="1"/>
    <xf numFmtId="164" fontId="12" fillId="0" borderId="73" xfId="0" applyNumberFormat="1" applyFont="1" applyBorder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32" fillId="7" borderId="19" xfId="0" applyFont="1" applyFill="1" applyBorder="1" applyAlignment="1">
      <alignment horizontal="center" vertical="center" wrapText="1"/>
    </xf>
    <xf numFmtId="0" fontId="32" fillId="7" borderId="53" xfId="0" applyFont="1" applyFill="1" applyBorder="1" applyAlignment="1">
      <alignment horizontal="center" vertical="center" wrapText="1"/>
    </xf>
    <xf numFmtId="0" fontId="32" fillId="7" borderId="68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horizontal="center" vertical="center" wrapText="1"/>
    </xf>
    <xf numFmtId="0" fontId="32" fillId="14" borderId="68" xfId="0" applyFont="1" applyFill="1" applyBorder="1" applyAlignment="1">
      <alignment horizontal="center" vertical="center" wrapText="1"/>
    </xf>
    <xf numFmtId="0" fontId="32" fillId="14" borderId="22" xfId="0" applyFont="1" applyFill="1" applyBorder="1" applyAlignment="1">
      <alignment horizontal="center" vertical="center" wrapText="1"/>
    </xf>
    <xf numFmtId="0" fontId="32" fillId="14" borderId="19" xfId="0" applyFont="1" applyFill="1" applyBorder="1" applyAlignment="1">
      <alignment horizontal="center" vertical="center" wrapText="1"/>
    </xf>
    <xf numFmtId="0" fontId="32" fillId="14" borderId="53" xfId="0" applyFont="1" applyFill="1" applyBorder="1" applyAlignment="1">
      <alignment horizontal="center" vertical="center" wrapText="1"/>
    </xf>
    <xf numFmtId="0" fontId="32" fillId="13" borderId="27" xfId="0" applyFont="1" applyFill="1" applyBorder="1" applyAlignment="1">
      <alignment horizontal="center" vertical="center" wrapText="1"/>
    </xf>
    <xf numFmtId="0" fontId="32" fillId="13" borderId="37" xfId="0" applyFont="1" applyFill="1" applyBorder="1" applyAlignment="1">
      <alignment horizontal="center" vertical="center" wrapText="1"/>
    </xf>
    <xf numFmtId="0" fontId="32" fillId="0" borderId="38" xfId="0" applyFont="1" applyBorder="1" applyAlignment="1">
      <alignment horizontal="left"/>
    </xf>
    <xf numFmtId="0" fontId="13" fillId="0" borderId="9" xfId="0" applyFont="1" applyBorder="1" applyAlignment="1">
      <alignment horizontal="right"/>
    </xf>
    <xf numFmtId="0" fontId="13" fillId="0" borderId="10" xfId="0" applyFont="1" applyBorder="1" applyAlignment="1">
      <alignment horizontal="right"/>
    </xf>
    <xf numFmtId="0" fontId="13" fillId="0" borderId="74" xfId="0" applyFont="1" applyBorder="1"/>
    <xf numFmtId="0" fontId="13" fillId="0" borderId="23" xfId="0" applyFont="1" applyBorder="1"/>
    <xf numFmtId="0" fontId="13" fillId="0" borderId="8" xfId="0" applyFont="1" applyBorder="1" applyAlignment="1">
      <alignment horizontal="right"/>
    </xf>
    <xf numFmtId="0" fontId="13" fillId="0" borderId="54" xfId="0" applyFont="1" applyBorder="1" applyAlignment="1">
      <alignment horizontal="right"/>
    </xf>
    <xf numFmtId="0" fontId="13" fillId="0" borderId="71" xfId="0" applyFont="1" applyBorder="1"/>
    <xf numFmtId="0" fontId="13" fillId="0" borderId="24" xfId="0" applyFont="1" applyBorder="1"/>
    <xf numFmtId="0" fontId="13" fillId="0" borderId="71" xfId="0" applyFont="1" applyBorder="1" applyAlignment="1">
      <alignment horizontal="right"/>
    </xf>
    <xf numFmtId="0" fontId="13" fillId="0" borderId="24" xfId="0" applyFont="1" applyBorder="1" applyAlignment="1">
      <alignment horizontal="right"/>
    </xf>
    <xf numFmtId="0" fontId="13" fillId="0" borderId="28" xfId="0" applyFont="1" applyBorder="1"/>
    <xf numFmtId="0" fontId="32" fillId="0" borderId="71" xfId="0" applyFont="1" applyBorder="1" applyAlignment="1">
      <alignment horizontal="right"/>
    </xf>
    <xf numFmtId="0" fontId="32" fillId="0" borderId="24" xfId="0" applyFont="1" applyBorder="1" applyAlignment="1">
      <alignment horizontal="right"/>
    </xf>
    <xf numFmtId="0" fontId="37" fillId="0" borderId="71" xfId="0" applyFont="1" applyBorder="1" applyAlignment="1">
      <alignment horizontal="right"/>
    </xf>
    <xf numFmtId="0" fontId="37" fillId="0" borderId="24" xfId="0" applyFont="1" applyBorder="1" applyAlignment="1">
      <alignment horizontal="right"/>
    </xf>
    <xf numFmtId="0" fontId="13" fillId="0" borderId="60" xfId="0" applyFont="1" applyBorder="1"/>
    <xf numFmtId="0" fontId="32" fillId="0" borderId="8" xfId="0" applyFont="1" applyBorder="1" applyAlignment="1">
      <alignment horizontal="right"/>
    </xf>
    <xf numFmtId="0" fontId="32" fillId="0" borderId="54" xfId="0" applyFont="1" applyBorder="1" applyAlignment="1">
      <alignment horizontal="right"/>
    </xf>
    <xf numFmtId="0" fontId="32" fillId="0" borderId="32" xfId="0" applyFont="1" applyBorder="1" applyAlignment="1">
      <alignment horizontal="right"/>
    </xf>
    <xf numFmtId="0" fontId="32" fillId="0" borderId="35" xfId="0" applyFont="1" applyBorder="1" applyAlignment="1">
      <alignment horizontal="right"/>
    </xf>
    <xf numFmtId="0" fontId="13" fillId="0" borderId="34" xfId="0" applyFont="1" applyBorder="1"/>
    <xf numFmtId="0" fontId="13" fillId="0" borderId="41" xfId="0" applyFont="1" applyBorder="1"/>
    <xf numFmtId="164" fontId="13" fillId="0" borderId="75" xfId="0" applyNumberFormat="1" applyFont="1" applyBorder="1"/>
    <xf numFmtId="0" fontId="13" fillId="0" borderId="34" xfId="0" applyFont="1" applyBorder="1" applyAlignment="1">
      <alignment horizontal="right"/>
    </xf>
    <xf numFmtId="0" fontId="13" fillId="0" borderId="41" xfId="0" applyFont="1" applyBorder="1" applyAlignment="1">
      <alignment horizontal="right"/>
    </xf>
    <xf numFmtId="0" fontId="13" fillId="0" borderId="0" xfId="0" applyFont="1" applyAlignment="1">
      <alignment horizontal="left" wrapText="1"/>
    </xf>
    <xf numFmtId="0" fontId="26" fillId="0" borderId="0" xfId="0" applyFont="1" applyAlignment="1">
      <alignment horizontal="left" wrapText="1"/>
    </xf>
    <xf numFmtId="0" fontId="19" fillId="14" borderId="32" xfId="0" applyFont="1" applyFill="1" applyBorder="1" applyAlignment="1">
      <alignment horizontal="center" vertical="center" wrapText="1"/>
    </xf>
    <xf numFmtId="0" fontId="19" fillId="14" borderId="35" xfId="0" applyFont="1" applyFill="1" applyBorder="1" applyAlignment="1">
      <alignment horizontal="center" vertical="center" wrapText="1"/>
    </xf>
    <xf numFmtId="0" fontId="19" fillId="14" borderId="41" xfId="0" applyFont="1" applyFill="1" applyBorder="1" applyAlignment="1">
      <alignment horizontal="center" vertical="center" wrapText="1"/>
    </xf>
    <xf numFmtId="0" fontId="19" fillId="2" borderId="45" xfId="0" applyFont="1" applyFill="1" applyBorder="1" applyAlignment="1">
      <alignment horizontal="left" wrapText="1"/>
    </xf>
    <xf numFmtId="0" fontId="19" fillId="0" borderId="74" xfId="0" applyFont="1" applyBorder="1"/>
    <xf numFmtId="0" fontId="19" fillId="0" borderId="23" xfId="0" applyFont="1" applyBorder="1"/>
    <xf numFmtId="0" fontId="12" fillId="0" borderId="43" xfId="0" applyFont="1" applyBorder="1"/>
    <xf numFmtId="0" fontId="12" fillId="0" borderId="71" xfId="0" applyFont="1" applyBorder="1"/>
    <xf numFmtId="0" fontId="12" fillId="0" borderId="24" xfId="0" applyFont="1" applyBorder="1"/>
    <xf numFmtId="0" fontId="12" fillId="0" borderId="44" xfId="0" applyFont="1" applyBorder="1"/>
    <xf numFmtId="0" fontId="12" fillId="0" borderId="34" xfId="0" applyFont="1" applyBorder="1"/>
    <xf numFmtId="0" fontId="12" fillId="0" borderId="41" xfId="0" applyFont="1" applyBorder="1"/>
    <xf numFmtId="0" fontId="38" fillId="0" borderId="0" xfId="0" applyFont="1"/>
    <xf numFmtId="0" fontId="27" fillId="13" borderId="30" xfId="0" applyFont="1" applyFill="1" applyBorder="1" applyAlignment="1">
      <alignment horizontal="center" vertical="center" wrapText="1"/>
    </xf>
    <xf numFmtId="0" fontId="12" fillId="3" borderId="25" xfId="2" applyFont="1" applyFill="1" applyBorder="1" applyAlignment="1">
      <alignment horizontal="right" vertical="top" wrapText="1"/>
    </xf>
    <xf numFmtId="0" fontId="12" fillId="3" borderId="14" xfId="2" applyFont="1" applyFill="1" applyBorder="1" applyAlignment="1">
      <alignment horizontal="right" vertical="top" wrapText="1"/>
    </xf>
    <xf numFmtId="164" fontId="13" fillId="0" borderId="10" xfId="0" applyNumberFormat="1" applyFont="1" applyBorder="1"/>
    <xf numFmtId="164" fontId="13" fillId="0" borderId="54" xfId="0" applyNumberFormat="1" applyFont="1" applyBorder="1"/>
    <xf numFmtId="164" fontId="13" fillId="0" borderId="35" xfId="0" applyNumberFormat="1" applyFont="1" applyBorder="1"/>
    <xf numFmtId="0" fontId="11" fillId="0" borderId="0" xfId="0" applyFont="1"/>
    <xf numFmtId="1" fontId="3" fillId="3" borderId="57" xfId="0" applyNumberFormat="1" applyFont="1" applyFill="1" applyBorder="1" applyAlignment="1">
      <alignment vertical="top"/>
    </xf>
    <xf numFmtId="165" fontId="2" fillId="3" borderId="9" xfId="0" applyNumberFormat="1" applyFont="1" applyFill="1" applyBorder="1" applyAlignment="1">
      <alignment vertical="top"/>
    </xf>
    <xf numFmtId="165" fontId="2" fillId="3" borderId="8" xfId="0" applyNumberFormat="1" applyFont="1" applyFill="1" applyBorder="1" applyAlignment="1">
      <alignment vertical="top"/>
    </xf>
    <xf numFmtId="165" fontId="3" fillId="3" borderId="8" xfId="0" applyNumberFormat="1" applyFont="1" applyFill="1" applyBorder="1" applyAlignment="1">
      <alignment vertical="top"/>
    </xf>
    <xf numFmtId="165" fontId="2" fillId="3" borderId="19" xfId="0" applyNumberFormat="1" applyFont="1" applyFill="1" applyBorder="1" applyAlignment="1">
      <alignment vertical="top"/>
    </xf>
    <xf numFmtId="165" fontId="11" fillId="3" borderId="16" xfId="0" applyNumberFormat="1" applyFont="1" applyFill="1" applyBorder="1" applyAlignment="1">
      <alignment vertical="top"/>
    </xf>
    <xf numFmtId="165" fontId="3" fillId="3" borderId="16" xfId="0" applyNumberFormat="1" applyFont="1" applyFill="1" applyBorder="1" applyAlignment="1">
      <alignment vertical="top"/>
    </xf>
    <xf numFmtId="165" fontId="2" fillId="3" borderId="32" xfId="0" applyNumberFormat="1" applyFont="1" applyFill="1" applyBorder="1" applyAlignment="1">
      <alignment vertical="top"/>
    </xf>
    <xf numFmtId="165" fontId="2" fillId="3" borderId="10" xfId="0" applyNumberFormat="1" applyFont="1" applyFill="1" applyBorder="1" applyAlignment="1">
      <alignment vertical="top"/>
    </xf>
    <xf numFmtId="166" fontId="3" fillId="3" borderId="47" xfId="0" applyNumberFormat="1" applyFont="1" applyFill="1" applyBorder="1" applyAlignment="1">
      <alignment vertical="top"/>
    </xf>
    <xf numFmtId="165" fontId="3" fillId="3" borderId="0" xfId="0" applyNumberFormat="1" applyFont="1" applyFill="1" applyAlignment="1">
      <alignment vertical="top"/>
    </xf>
    <xf numFmtId="165" fontId="11" fillId="3" borderId="51" xfId="0" applyNumberFormat="1" applyFont="1" applyFill="1" applyBorder="1" applyAlignment="1">
      <alignment vertical="top"/>
    </xf>
    <xf numFmtId="165" fontId="3" fillId="3" borderId="52" xfId="0" applyNumberFormat="1" applyFont="1" applyFill="1" applyBorder="1" applyAlignment="1">
      <alignment vertical="top"/>
    </xf>
    <xf numFmtId="165" fontId="2" fillId="3" borderId="28" xfId="0" applyNumberFormat="1" applyFont="1" applyFill="1" applyBorder="1" applyAlignment="1">
      <alignment vertical="top"/>
    </xf>
    <xf numFmtId="165" fontId="3" fillId="3" borderId="28" xfId="0" applyNumberFormat="1" applyFont="1" applyFill="1" applyBorder="1" applyAlignment="1">
      <alignment vertical="top"/>
    </xf>
    <xf numFmtId="165" fontId="3" fillId="3" borderId="51" xfId="0" applyNumberFormat="1" applyFont="1" applyFill="1" applyBorder="1" applyAlignment="1">
      <alignment vertical="top"/>
    </xf>
    <xf numFmtId="3" fontId="3" fillId="3" borderId="15" xfId="0" applyNumberFormat="1" applyFont="1" applyFill="1" applyBorder="1" applyAlignment="1">
      <alignment vertical="top"/>
    </xf>
    <xf numFmtId="3" fontId="3" fillId="3" borderId="13" xfId="0" applyNumberFormat="1" applyFont="1" applyFill="1" applyBorder="1" applyAlignment="1">
      <alignment vertical="top"/>
    </xf>
    <xf numFmtId="165" fontId="2" fillId="16" borderId="38" xfId="0" applyNumberFormat="1" applyFont="1" applyFill="1" applyBorder="1" applyAlignment="1">
      <alignment vertical="top"/>
    </xf>
    <xf numFmtId="1" fontId="2" fillId="16" borderId="10" xfId="0" applyNumberFormat="1" applyFont="1" applyFill="1" applyBorder="1" applyAlignment="1">
      <alignment vertical="top"/>
    </xf>
    <xf numFmtId="165" fontId="2" fillId="16" borderId="61" xfId="0" applyNumberFormat="1" applyFont="1" applyFill="1" applyBorder="1" applyAlignment="1">
      <alignment vertical="top"/>
    </xf>
    <xf numFmtId="1" fontId="2" fillId="16" borderId="54" xfId="0" applyNumberFormat="1" applyFont="1" applyFill="1" applyBorder="1" applyAlignment="1">
      <alignment vertical="top"/>
    </xf>
    <xf numFmtId="165" fontId="2" fillId="16" borderId="60" xfId="0" applyNumberFormat="1" applyFont="1" applyFill="1" applyBorder="1" applyAlignment="1">
      <alignment vertical="top"/>
    </xf>
    <xf numFmtId="1" fontId="2" fillId="16" borderId="53" xfId="0" applyNumberFormat="1" applyFont="1" applyFill="1" applyBorder="1" applyAlignment="1">
      <alignment vertical="top"/>
    </xf>
    <xf numFmtId="165" fontId="2" fillId="16" borderId="52" xfId="0" applyNumberFormat="1" applyFont="1" applyFill="1" applyBorder="1" applyAlignment="1">
      <alignment vertical="top"/>
    </xf>
    <xf numFmtId="165" fontId="2" fillId="16" borderId="28" xfId="0" applyNumberFormat="1" applyFont="1" applyFill="1" applyBorder="1" applyAlignment="1">
      <alignment vertical="top"/>
    </xf>
    <xf numFmtId="165" fontId="2" fillId="16" borderId="55" xfId="0" applyNumberFormat="1" applyFont="1" applyFill="1" applyBorder="1" applyAlignment="1">
      <alignment vertical="top"/>
    </xf>
    <xf numFmtId="165" fontId="2" fillId="16" borderId="62" xfId="0" applyNumberFormat="1" applyFont="1" applyFill="1" applyBorder="1" applyAlignment="1">
      <alignment vertical="top"/>
    </xf>
    <xf numFmtId="1" fontId="2" fillId="16" borderId="35" xfId="0" applyNumberFormat="1" applyFont="1" applyFill="1" applyBorder="1" applyAlignment="1">
      <alignment vertical="top"/>
    </xf>
    <xf numFmtId="3" fontId="2" fillId="16" borderId="10" xfId="0" applyNumberFormat="1" applyFont="1" applyFill="1" applyBorder="1" applyAlignment="1">
      <alignment vertical="top"/>
    </xf>
    <xf numFmtId="3" fontId="2" fillId="16" borderId="9" xfId="0" applyNumberFormat="1" applyFont="1" applyFill="1" applyBorder="1" applyAlignment="1">
      <alignment vertical="top"/>
    </xf>
    <xf numFmtId="3" fontId="2" fillId="16" borderId="54" xfId="0" applyNumberFormat="1" applyFont="1" applyFill="1" applyBorder="1" applyAlignment="1">
      <alignment vertical="top"/>
    </xf>
    <xf numFmtId="3" fontId="2" fillId="16" borderId="8" xfId="0" applyNumberFormat="1" applyFont="1" applyFill="1" applyBorder="1" applyAlignment="1">
      <alignment vertical="top"/>
    </xf>
    <xf numFmtId="3" fontId="2" fillId="16" borderId="53" xfId="0" applyNumberFormat="1" applyFont="1" applyFill="1" applyBorder="1" applyAlignment="1">
      <alignment vertical="top"/>
    </xf>
    <xf numFmtId="3" fontId="2" fillId="16" borderId="19" xfId="0" applyNumberFormat="1" applyFont="1" applyFill="1" applyBorder="1" applyAlignment="1">
      <alignment vertical="top"/>
    </xf>
    <xf numFmtId="165" fontId="2" fillId="16" borderId="56" xfId="0" applyNumberFormat="1" applyFont="1" applyFill="1" applyBorder="1" applyAlignment="1">
      <alignment vertical="top"/>
    </xf>
    <xf numFmtId="3" fontId="2" fillId="3" borderId="10" xfId="0" applyNumberFormat="1" applyFont="1" applyFill="1" applyBorder="1" applyAlignment="1">
      <alignment vertical="top"/>
    </xf>
    <xf numFmtId="3" fontId="11" fillId="3" borderId="18" xfId="0" applyNumberFormat="1" applyFont="1" applyFill="1" applyBorder="1" applyAlignment="1">
      <alignment vertical="top"/>
    </xf>
    <xf numFmtId="3" fontId="11" fillId="3" borderId="16" xfId="0" applyNumberFormat="1" applyFont="1" applyFill="1" applyBorder="1" applyAlignment="1">
      <alignment vertical="top"/>
    </xf>
    <xf numFmtId="3" fontId="3" fillId="3" borderId="18" xfId="0" applyNumberFormat="1" applyFont="1" applyFill="1" applyBorder="1" applyAlignment="1">
      <alignment vertical="top"/>
    </xf>
    <xf numFmtId="3" fontId="3" fillId="3" borderId="16" xfId="0" applyNumberFormat="1" applyFont="1" applyFill="1" applyBorder="1" applyAlignment="1">
      <alignment vertical="top"/>
    </xf>
    <xf numFmtId="166" fontId="3" fillId="3" borderId="2" xfId="0" applyNumberFormat="1" applyFont="1" applyFill="1" applyBorder="1" applyAlignment="1">
      <alignment vertical="top"/>
    </xf>
    <xf numFmtId="3" fontId="2" fillId="3" borderId="54" xfId="0" applyNumberFormat="1" applyFont="1" applyFill="1" applyBorder="1" applyAlignment="1">
      <alignment vertical="top"/>
    </xf>
    <xf numFmtId="3" fontId="2" fillId="3" borderId="8" xfId="0" applyNumberFormat="1" applyFont="1" applyFill="1" applyBorder="1" applyAlignment="1">
      <alignment vertical="top"/>
    </xf>
    <xf numFmtId="0" fontId="2" fillId="3" borderId="41" xfId="0" applyFont="1" applyFill="1" applyBorder="1"/>
    <xf numFmtId="0" fontId="43" fillId="0" borderId="0" xfId="0" applyFont="1"/>
    <xf numFmtId="0" fontId="47" fillId="0" borderId="0" xfId="0" applyFont="1"/>
    <xf numFmtId="0" fontId="1" fillId="0" borderId="0" xfId="0" applyFont="1"/>
    <xf numFmtId="0" fontId="0" fillId="0" borderId="0" xfId="0" applyAlignment="1"/>
    <xf numFmtId="0" fontId="43" fillId="0" borderId="0" xfId="0" applyFont="1" applyAlignment="1"/>
    <xf numFmtId="0" fontId="49" fillId="0" borderId="0" xfId="0" applyFont="1" applyAlignment="1"/>
    <xf numFmtId="0" fontId="26" fillId="0" borderId="1" xfId="0" applyFont="1" applyBorder="1" applyAlignment="1">
      <alignment wrapText="1"/>
    </xf>
    <xf numFmtId="0" fontId="51" fillId="0" borderId="1" xfId="5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5" applyFont="1" applyBorder="1"/>
    <xf numFmtId="0" fontId="12" fillId="0" borderId="1" xfId="5" applyFont="1" applyBorder="1" applyAlignment="1">
      <alignment wrapText="1"/>
    </xf>
    <xf numFmtId="49" fontId="26" fillId="0" borderId="1" xfId="0" applyNumberFormat="1" applyFont="1" applyBorder="1"/>
    <xf numFmtId="0" fontId="23" fillId="0" borderId="0" xfId="0" applyFont="1" applyAlignment="1">
      <alignment horizontal="center" wrapText="1"/>
    </xf>
    <xf numFmtId="0" fontId="45" fillId="0" borderId="0" xfId="0" applyFont="1"/>
    <xf numFmtId="0" fontId="23" fillId="0" borderId="0" xfId="0" applyFont="1" applyAlignment="1">
      <alignment wrapText="1"/>
    </xf>
    <xf numFmtId="0" fontId="41" fillId="0" borderId="0" xfId="0" applyFont="1" applyAlignment="1">
      <alignment horizontal="center" wrapText="1"/>
    </xf>
    <xf numFmtId="0" fontId="43" fillId="0" borderId="0" xfId="0" applyFont="1"/>
    <xf numFmtId="0" fontId="3" fillId="12" borderId="2" xfId="0" applyFont="1" applyFill="1" applyBorder="1" applyAlignment="1">
      <alignment horizontal="center" vertical="center"/>
    </xf>
    <xf numFmtId="0" fontId="0" fillId="12" borderId="3" xfId="0" applyFill="1" applyBorder="1"/>
    <xf numFmtId="0" fontId="7" fillId="12" borderId="3" xfId="0" applyFont="1" applyFill="1" applyBorder="1"/>
    <xf numFmtId="0" fontId="7" fillId="12" borderId="57" xfId="0" applyFont="1" applyFill="1" applyBorder="1"/>
    <xf numFmtId="0" fontId="22" fillId="10" borderId="40" xfId="0" applyFont="1" applyFill="1" applyBorder="1" applyAlignment="1">
      <alignment vertical="center" wrapText="1"/>
    </xf>
    <xf numFmtId="0" fontId="0" fillId="10" borderId="51" xfId="0" applyFill="1" applyBorder="1" applyAlignment="1">
      <alignment vertical="center" wrapText="1"/>
    </xf>
    <xf numFmtId="0" fontId="0" fillId="10" borderId="50" xfId="0" applyFill="1" applyBorder="1" applyAlignment="1">
      <alignment vertical="center" wrapText="1"/>
    </xf>
    <xf numFmtId="164" fontId="2" fillId="12" borderId="8" xfId="0" applyNumberFormat="1" applyFont="1" applyFill="1" applyBorder="1" applyAlignment="1">
      <alignment horizontal="left" vertical="center" textRotation="90" wrapText="1"/>
    </xf>
    <xf numFmtId="0" fontId="7" fillId="12" borderId="32" xfId="0" applyFont="1" applyFill="1" applyBorder="1" applyAlignment="1">
      <alignment horizontal="left" vertical="center" textRotation="90" wrapText="1"/>
    </xf>
    <xf numFmtId="164" fontId="2" fillId="12" borderId="1" xfId="0" applyNumberFormat="1" applyFont="1" applyFill="1" applyBorder="1" applyAlignment="1">
      <alignment horizontal="left" vertical="center" textRotation="90" wrapText="1"/>
    </xf>
    <xf numFmtId="0" fontId="7" fillId="12" borderId="33" xfId="0" applyFont="1" applyFill="1" applyBorder="1" applyAlignment="1">
      <alignment horizontal="left" vertical="center" textRotation="90" wrapText="1"/>
    </xf>
    <xf numFmtId="164" fontId="2" fillId="12" borderId="54" xfId="0" applyNumberFormat="1" applyFont="1" applyFill="1" applyBorder="1" applyAlignment="1">
      <alignment horizontal="left" vertical="center" textRotation="90" wrapText="1"/>
    </xf>
    <xf numFmtId="0" fontId="7" fillId="12" borderId="35" xfId="0" applyFont="1" applyFill="1" applyBorder="1" applyAlignment="1">
      <alignment horizontal="left" vertical="center" textRotation="90" wrapText="1"/>
    </xf>
    <xf numFmtId="0" fontId="22" fillId="8" borderId="40" xfId="0" applyFont="1" applyFill="1" applyBorder="1" applyAlignment="1">
      <alignment vertical="center" wrapText="1"/>
    </xf>
    <xf numFmtId="0" fontId="0" fillId="8" borderId="51" xfId="0" applyFill="1" applyBorder="1" applyAlignment="1">
      <alignment wrapText="1"/>
    </xf>
    <xf numFmtId="0" fontId="0" fillId="12" borderId="32" xfId="0" applyFill="1" applyBorder="1" applyAlignment="1">
      <alignment horizontal="left" vertical="center" textRotation="90" wrapText="1"/>
    </xf>
    <xf numFmtId="0" fontId="0" fillId="12" borderId="33" xfId="0" applyFill="1" applyBorder="1" applyAlignment="1">
      <alignment horizontal="left" vertical="center" textRotation="90" wrapText="1"/>
    </xf>
    <xf numFmtId="0" fontId="2" fillId="8" borderId="40" xfId="0" applyFont="1" applyFill="1" applyBorder="1" applyAlignment="1">
      <alignment horizontal="center" vertical="center" wrapText="1"/>
    </xf>
    <xf numFmtId="0" fontId="2" fillId="8" borderId="51" xfId="0" applyFont="1" applyFill="1" applyBorder="1" applyAlignment="1">
      <alignment vertical="center" wrapText="1"/>
    </xf>
    <xf numFmtId="0" fontId="2" fillId="8" borderId="58" xfId="0" applyFont="1" applyFill="1" applyBorder="1" applyAlignment="1">
      <alignment horizontal="center" vertical="center" wrapText="1"/>
    </xf>
    <xf numFmtId="0" fontId="2" fillId="8" borderId="59" xfId="0" applyFont="1" applyFill="1" applyBorder="1" applyAlignment="1">
      <alignment vertical="center" wrapText="1"/>
    </xf>
    <xf numFmtId="0" fontId="2" fillId="7" borderId="40" xfId="0" applyFont="1" applyFill="1" applyBorder="1" applyAlignment="1">
      <alignment horizontal="center" vertical="center" wrapText="1"/>
    </xf>
    <xf numFmtId="0" fontId="2" fillId="7" borderId="50" xfId="0" applyFont="1" applyFill="1" applyBorder="1" applyAlignment="1">
      <alignment vertical="center" wrapText="1"/>
    </xf>
    <xf numFmtId="0" fontId="2" fillId="8" borderId="51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2" fillId="2" borderId="14" xfId="0" applyFont="1" applyFill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7" borderId="58" xfId="0" applyFont="1" applyFill="1" applyBorder="1" applyAlignment="1">
      <alignment horizontal="center" vertical="center" wrapText="1"/>
    </xf>
    <xf numFmtId="0" fontId="2" fillId="7" borderId="63" xfId="0" applyFont="1" applyFill="1" applyBorder="1" applyAlignment="1">
      <alignment vertical="center" wrapText="1"/>
    </xf>
    <xf numFmtId="0" fontId="2" fillId="0" borderId="19" xfId="0" applyFont="1" applyBorder="1"/>
    <xf numFmtId="0" fontId="2" fillId="0" borderId="9" xfId="0" applyFont="1" applyBorder="1"/>
    <xf numFmtId="0" fontId="3" fillId="0" borderId="19" xfId="0" applyFont="1" applyBorder="1"/>
    <xf numFmtId="0" fontId="3" fillId="7" borderId="47" xfId="0" applyFont="1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4" fillId="7" borderId="48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 wrapText="1"/>
    </xf>
    <xf numFmtId="0" fontId="2" fillId="7" borderId="51" xfId="0" applyFont="1" applyFill="1" applyBorder="1" applyAlignment="1">
      <alignment vertical="center" wrapText="1"/>
    </xf>
    <xf numFmtId="0" fontId="2" fillId="7" borderId="59" xfId="0" applyFont="1" applyFill="1" applyBorder="1" applyAlignment="1">
      <alignment vertical="center" wrapText="1"/>
    </xf>
    <xf numFmtId="0" fontId="41" fillId="0" borderId="0" xfId="1" applyFont="1" applyAlignment="1">
      <alignment horizontal="center" wrapText="1"/>
    </xf>
    <xf numFmtId="0" fontId="44" fillId="0" borderId="0" xfId="0" applyFont="1"/>
    <xf numFmtId="0" fontId="3" fillId="0" borderId="0" xfId="0" applyFont="1" applyAlignment="1">
      <alignment horizontal="center"/>
    </xf>
    <xf numFmtId="0" fontId="4" fillId="0" borderId="0" xfId="1" applyFont="1" applyAlignment="1">
      <alignment horizontal="left"/>
    </xf>
    <xf numFmtId="0" fontId="3" fillId="4" borderId="3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33" xfId="1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32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30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60" xfId="1" applyFont="1" applyFill="1" applyBorder="1" applyAlignment="1">
      <alignment horizontal="center" vertical="center" wrapText="1"/>
    </xf>
    <xf numFmtId="0" fontId="0" fillId="5" borderId="36" xfId="0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33" xfId="0" applyFill="1" applyBorder="1" applyAlignment="1">
      <alignment wrapText="1"/>
    </xf>
    <xf numFmtId="0" fontId="42" fillId="0" borderId="0" xfId="1" applyFont="1" applyAlignment="1">
      <alignment horizontal="center" wrapText="1"/>
    </xf>
    <xf numFmtId="0" fontId="42" fillId="0" borderId="0" xfId="1" applyFont="1" applyAlignment="1">
      <alignment horizontal="center"/>
    </xf>
    <xf numFmtId="0" fontId="3" fillId="4" borderId="1" xfId="1" applyFont="1" applyFill="1" applyBorder="1" applyAlignment="1">
      <alignment horizontal="center" vertical="center" wrapText="1"/>
    </xf>
    <xf numFmtId="0" fontId="0" fillId="0" borderId="33" xfId="0" applyBorder="1" applyAlignment="1">
      <alignment vertical="center" wrapText="1"/>
    </xf>
    <xf numFmtId="0" fontId="3" fillId="4" borderId="24" xfId="1" applyFont="1" applyFill="1" applyBorder="1" applyAlignment="1">
      <alignment horizontal="center" vertical="center" wrapText="1"/>
    </xf>
    <xf numFmtId="0" fontId="0" fillId="0" borderId="41" xfId="0" applyBorder="1" applyAlignment="1">
      <alignment vertical="center" wrapText="1"/>
    </xf>
    <xf numFmtId="0" fontId="19" fillId="6" borderId="42" xfId="1" applyFont="1" applyFill="1" applyBorder="1" applyAlignment="1">
      <alignment horizontal="center" vertical="center" wrapText="1"/>
    </xf>
    <xf numFmtId="0" fontId="19" fillId="6" borderId="43" xfId="1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3" fillId="4" borderId="1" xfId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0" fillId="5" borderId="33" xfId="0" applyFill="1" applyBorder="1" applyAlignment="1">
      <alignment vertical="center" wrapText="1"/>
    </xf>
    <xf numFmtId="0" fontId="3" fillId="5" borderId="24" xfId="1" applyFont="1" applyFill="1" applyBorder="1" applyAlignment="1">
      <alignment horizontal="center" vertical="center" wrapText="1"/>
    </xf>
    <xf numFmtId="0" fontId="0" fillId="5" borderId="41" xfId="0" applyFill="1" applyBorder="1" applyAlignment="1">
      <alignment vertical="center" wrapText="1"/>
    </xf>
    <xf numFmtId="0" fontId="19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27" fillId="5" borderId="47" xfId="0" applyFont="1" applyFill="1" applyBorder="1" applyAlignment="1">
      <alignment horizontal="center" vertical="center" wrapText="1"/>
    </xf>
    <xf numFmtId="0" fontId="27" fillId="5" borderId="5" xfId="0" applyFont="1" applyFill="1" applyBorder="1" applyAlignment="1">
      <alignment horizontal="center" vertical="center" wrapText="1"/>
    </xf>
    <xf numFmtId="0" fontId="27" fillId="5" borderId="49" xfId="0" applyFont="1" applyFill="1" applyBorder="1" applyAlignment="1">
      <alignment horizontal="center" vertical="center" wrapText="1"/>
    </xf>
    <xf numFmtId="0" fontId="40" fillId="5" borderId="5" xfId="0" applyFont="1" applyFill="1" applyBorder="1" applyAlignment="1">
      <alignment horizontal="center" vertical="center" wrapText="1"/>
    </xf>
    <xf numFmtId="0" fontId="27" fillId="5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27" fillId="13" borderId="47" xfId="0" applyFont="1" applyFill="1" applyBorder="1" applyAlignment="1">
      <alignment horizontal="center" vertical="center" wrapText="1"/>
    </xf>
    <xf numFmtId="0" fontId="27" fillId="13" borderId="27" xfId="0" applyFont="1" applyFill="1" applyBorder="1" applyAlignment="1">
      <alignment horizontal="center" vertical="center" wrapText="1"/>
    </xf>
    <xf numFmtId="0" fontId="27" fillId="13" borderId="5" xfId="0" applyFont="1" applyFill="1" applyBorder="1" applyAlignment="1">
      <alignment horizontal="center" vertical="center" wrapText="1"/>
    </xf>
    <xf numFmtId="0" fontId="27" fillId="13" borderId="30" xfId="0" applyFont="1" applyFill="1" applyBorder="1" applyAlignment="1">
      <alignment horizontal="center" vertical="center" wrapText="1"/>
    </xf>
    <xf numFmtId="0" fontId="27" fillId="13" borderId="49" xfId="0" applyFont="1" applyFill="1" applyBorder="1" applyAlignment="1">
      <alignment horizontal="center" vertical="center" wrapText="1"/>
    </xf>
    <xf numFmtId="0" fontId="27" fillId="13" borderId="37" xfId="0" applyFont="1" applyFill="1" applyBorder="1" applyAlignment="1">
      <alignment horizontal="center" vertical="center" wrapText="1"/>
    </xf>
    <xf numFmtId="0" fontId="40" fillId="13" borderId="5" xfId="0" applyFont="1" applyFill="1" applyBorder="1" applyAlignment="1">
      <alignment horizontal="center" vertical="center" wrapText="1"/>
    </xf>
    <xf numFmtId="0" fontId="17" fillId="13" borderId="30" xfId="0" applyFont="1" applyFill="1" applyBorder="1" applyAlignment="1">
      <alignment horizontal="center" vertical="center" wrapText="1"/>
    </xf>
    <xf numFmtId="0" fontId="27" fillId="13" borderId="6" xfId="0" applyFont="1" applyFill="1" applyBorder="1" applyAlignment="1">
      <alignment horizontal="center" vertical="center" wrapText="1"/>
    </xf>
    <xf numFmtId="0" fontId="0" fillId="13" borderId="7" xfId="0" applyFill="1" applyBorder="1" applyAlignment="1">
      <alignment horizontal="center" vertical="center" wrapText="1"/>
    </xf>
    <xf numFmtId="0" fontId="0" fillId="13" borderId="70" xfId="0" applyFill="1" applyBorder="1" applyAlignment="1">
      <alignment horizontal="center" vertical="center" wrapText="1"/>
    </xf>
    <xf numFmtId="0" fontId="42" fillId="0" borderId="0" xfId="1" applyFont="1" applyAlignment="1">
      <alignment horizontal="center" vertical="center" wrapText="1"/>
    </xf>
    <xf numFmtId="0" fontId="42" fillId="0" borderId="0" xfId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0" fillId="0" borderId="36" xfId="0" applyBorder="1" applyAlignment="1">
      <alignment horizontal="center" wrapText="1"/>
    </xf>
    <xf numFmtId="0" fontId="5" fillId="5" borderId="54" xfId="0" applyFont="1" applyFill="1" applyBorder="1" applyAlignment="1">
      <alignment horizontal="center" vertical="center" wrapText="1"/>
    </xf>
    <xf numFmtId="0" fontId="0" fillId="5" borderId="35" xfId="0" applyFill="1" applyBorder="1" applyAlignment="1">
      <alignment wrapText="1"/>
    </xf>
    <xf numFmtId="0" fontId="3" fillId="4" borderId="20" xfId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8" fillId="0" borderId="0" xfId="1" applyFont="1" applyAlignment="1">
      <alignment horizontal="center" wrapText="1"/>
    </xf>
    <xf numFmtId="0" fontId="48" fillId="0" borderId="0" xfId="1" applyFont="1" applyAlignment="1">
      <alignment horizontal="center"/>
    </xf>
    <xf numFmtId="0" fontId="1" fillId="0" borderId="0" xfId="0" applyFont="1"/>
    <xf numFmtId="0" fontId="3" fillId="5" borderId="54" xfId="0" applyFont="1" applyFill="1" applyBorder="1" applyAlignment="1">
      <alignment horizontal="center" vertical="center" wrapText="1"/>
    </xf>
    <xf numFmtId="0" fontId="39" fillId="5" borderId="35" xfId="0" applyFont="1" applyFill="1" applyBorder="1" applyAlignment="1">
      <alignment wrapText="1"/>
    </xf>
    <xf numFmtId="0" fontId="13" fillId="0" borderId="0" xfId="0" applyFont="1" applyAlignment="1">
      <alignment horizontal="center"/>
    </xf>
    <xf numFmtId="0" fontId="23" fillId="0" borderId="0" xfId="0" applyFont="1" applyAlignment="1">
      <alignment horizontal="center" vertical="top" wrapText="1"/>
    </xf>
    <xf numFmtId="0" fontId="46" fillId="0" borderId="0" xfId="0" applyFont="1" applyAlignment="1">
      <alignment vertical="top" wrapText="1"/>
    </xf>
    <xf numFmtId="0" fontId="32" fillId="14" borderId="66" xfId="0" applyFont="1" applyFill="1" applyBorder="1" applyAlignment="1">
      <alignment horizontal="center" vertical="center"/>
    </xf>
    <xf numFmtId="0" fontId="32" fillId="14" borderId="39" xfId="0" applyFont="1" applyFill="1" applyBorder="1" applyAlignment="1">
      <alignment horizontal="center" vertical="center"/>
    </xf>
    <xf numFmtId="0" fontId="32" fillId="8" borderId="40" xfId="0" applyFont="1" applyFill="1" applyBorder="1" applyAlignment="1">
      <alignment horizontal="center" vertical="center"/>
    </xf>
    <xf numFmtId="0" fontId="32" fillId="8" borderId="51" xfId="0" applyFont="1" applyFill="1" applyBorder="1" applyAlignment="1">
      <alignment horizontal="center" vertical="center"/>
    </xf>
    <xf numFmtId="0" fontId="32" fillId="8" borderId="50" xfId="0" applyFont="1" applyFill="1" applyBorder="1" applyAlignment="1">
      <alignment horizontal="center" vertical="center"/>
    </xf>
    <xf numFmtId="0" fontId="32" fillId="15" borderId="58" xfId="0" applyFont="1" applyFill="1" applyBorder="1" applyAlignment="1">
      <alignment horizontal="center" vertical="center" wrapText="1"/>
    </xf>
    <xf numFmtId="0" fontId="32" fillId="15" borderId="65" xfId="0" applyFont="1" applyFill="1" applyBorder="1" applyAlignment="1">
      <alignment horizontal="center" vertical="center" wrapText="1"/>
    </xf>
    <xf numFmtId="0" fontId="32" fillId="15" borderId="65" xfId="0" applyFont="1" applyFill="1" applyBorder="1"/>
    <xf numFmtId="0" fontId="32" fillId="15" borderId="63" xfId="0" applyFont="1" applyFill="1" applyBorder="1"/>
    <xf numFmtId="0" fontId="32" fillId="8" borderId="47" xfId="0" applyFont="1" applyFill="1" applyBorder="1" applyAlignment="1">
      <alignment horizontal="center" vertical="center" wrapText="1"/>
    </xf>
    <xf numFmtId="0" fontId="32" fillId="8" borderId="49" xfId="0" applyFont="1" applyFill="1" applyBorder="1" applyAlignment="1">
      <alignment horizontal="center" vertical="center" wrapText="1"/>
    </xf>
    <xf numFmtId="0" fontId="32" fillId="8" borderId="67" xfId="0" applyFont="1" applyFill="1" applyBorder="1" applyAlignment="1">
      <alignment horizontal="center" vertical="center" wrapText="1"/>
    </xf>
    <xf numFmtId="0" fontId="32" fillId="8" borderId="48" xfId="0" applyFont="1" applyFill="1" applyBorder="1" applyAlignment="1">
      <alignment horizontal="center" vertical="center" wrapText="1"/>
    </xf>
    <xf numFmtId="0" fontId="32" fillId="8" borderId="66" xfId="0" applyFont="1" applyFill="1" applyBorder="1" applyAlignment="1">
      <alignment horizontal="center" vertical="center" wrapText="1"/>
    </xf>
    <xf numFmtId="0" fontId="32" fillId="8" borderId="64" xfId="0" applyFont="1" applyFill="1" applyBorder="1" applyAlignment="1">
      <alignment horizontal="center" vertical="center" wrapText="1"/>
    </xf>
    <xf numFmtId="0" fontId="32" fillId="13" borderId="67" xfId="0" applyFont="1" applyFill="1" applyBorder="1" applyAlignment="1">
      <alignment horizontal="center" vertical="center" wrapText="1"/>
    </xf>
    <xf numFmtId="0" fontId="32" fillId="13" borderId="48" xfId="0" applyFont="1" applyFill="1" applyBorder="1" applyAlignment="1">
      <alignment horizontal="center" vertical="center" wrapText="1"/>
    </xf>
    <xf numFmtId="0" fontId="32" fillId="13" borderId="47" xfId="0" applyFont="1" applyFill="1" applyBorder="1" applyAlignment="1">
      <alignment horizontal="center" vertical="center" wrapText="1"/>
    </xf>
    <xf numFmtId="0" fontId="32" fillId="13" borderId="49" xfId="0" applyFont="1" applyFill="1" applyBorder="1" applyAlignment="1">
      <alignment horizontal="center" vertical="center" wrapText="1"/>
    </xf>
    <xf numFmtId="0" fontId="32" fillId="13" borderId="66" xfId="0" applyFont="1" applyFill="1" applyBorder="1" applyAlignment="1">
      <alignment horizontal="center" vertical="center" wrapText="1"/>
    </xf>
    <xf numFmtId="0" fontId="32" fillId="13" borderId="64" xfId="0" applyFont="1" applyFill="1" applyBorder="1" applyAlignment="1">
      <alignment horizontal="center" vertical="center" wrapText="1"/>
    </xf>
    <xf numFmtId="0" fontId="32" fillId="15" borderId="67" xfId="0" applyFont="1" applyFill="1" applyBorder="1" applyAlignment="1">
      <alignment horizontal="center" vertical="center" wrapText="1"/>
    </xf>
    <xf numFmtId="0" fontId="32" fillId="15" borderId="48" xfId="0" applyFont="1" applyFill="1" applyBorder="1" applyAlignment="1">
      <alignment horizontal="center" vertical="center" wrapText="1"/>
    </xf>
    <xf numFmtId="0" fontId="32" fillId="15" borderId="47" xfId="0" applyFont="1" applyFill="1" applyBorder="1" applyAlignment="1">
      <alignment horizontal="center" vertical="center" wrapText="1"/>
    </xf>
    <xf numFmtId="0" fontId="32" fillId="15" borderId="49" xfId="0" applyFont="1" applyFill="1" applyBorder="1" applyAlignment="1">
      <alignment horizontal="center" vertical="center" wrapText="1"/>
    </xf>
    <xf numFmtId="0" fontId="32" fillId="15" borderId="63" xfId="0" applyFont="1" applyFill="1" applyBorder="1" applyAlignment="1">
      <alignment horizontal="center" vertical="center" wrapText="1"/>
    </xf>
    <xf numFmtId="0" fontId="32" fillId="15" borderId="69" xfId="0" applyFont="1" applyFill="1" applyBorder="1" applyAlignment="1">
      <alignment horizontal="center" vertical="center" wrapText="1"/>
    </xf>
    <xf numFmtId="0" fontId="12" fillId="0" borderId="65" xfId="0" applyFont="1" applyBorder="1" applyAlignment="1">
      <alignment horizontal="left" vertical="top" wrapText="1"/>
    </xf>
    <xf numFmtId="0" fontId="33" fillId="0" borderId="0" xfId="0" applyFont="1" applyAlignment="1">
      <alignment horizontal="center" wrapText="1"/>
    </xf>
    <xf numFmtId="0" fontId="34" fillId="0" borderId="0" xfId="0" applyFont="1" applyAlignment="1">
      <alignment wrapText="1"/>
    </xf>
    <xf numFmtId="0" fontId="32" fillId="14" borderId="40" xfId="0" applyFont="1" applyFill="1" applyBorder="1" applyAlignment="1">
      <alignment horizontal="center" vertical="center"/>
    </xf>
    <xf numFmtId="0" fontId="32" fillId="14" borderId="51" xfId="0" applyFont="1" applyFill="1" applyBorder="1" applyAlignment="1">
      <alignment horizontal="center" vertical="center"/>
    </xf>
    <xf numFmtId="0" fontId="32" fillId="14" borderId="50" xfId="0" applyFont="1" applyFill="1" applyBorder="1" applyAlignment="1">
      <alignment horizontal="center" vertical="center"/>
    </xf>
    <xf numFmtId="0" fontId="32" fillId="7" borderId="47" xfId="0" applyFont="1" applyFill="1" applyBorder="1" applyAlignment="1">
      <alignment horizontal="center" vertical="center" wrapText="1"/>
    </xf>
    <xf numFmtId="0" fontId="32" fillId="7" borderId="49" xfId="0" applyFont="1" applyFill="1" applyBorder="1" applyAlignment="1">
      <alignment horizontal="center" vertical="center" wrapText="1"/>
    </xf>
    <xf numFmtId="0" fontId="32" fillId="7" borderId="67" xfId="0" applyFont="1" applyFill="1" applyBorder="1" applyAlignment="1">
      <alignment horizontal="center" vertical="center" wrapText="1"/>
    </xf>
    <xf numFmtId="0" fontId="32" fillId="7" borderId="48" xfId="0" applyFont="1" applyFill="1" applyBorder="1" applyAlignment="1">
      <alignment horizontal="center" vertical="center" wrapText="1"/>
    </xf>
    <xf numFmtId="0" fontId="32" fillId="7" borderId="66" xfId="0" applyFont="1" applyFill="1" applyBorder="1" applyAlignment="1">
      <alignment horizontal="center" vertical="center" wrapText="1"/>
    </xf>
    <xf numFmtId="0" fontId="32" fillId="7" borderId="64" xfId="0" applyFont="1" applyFill="1" applyBorder="1" applyAlignment="1">
      <alignment horizontal="center" vertical="center" wrapText="1"/>
    </xf>
    <xf numFmtId="0" fontId="32" fillId="14" borderId="67" xfId="0" applyFont="1" applyFill="1" applyBorder="1" applyAlignment="1">
      <alignment horizontal="center" vertical="center" wrapText="1"/>
    </xf>
    <xf numFmtId="0" fontId="32" fillId="14" borderId="48" xfId="0" applyFont="1" applyFill="1" applyBorder="1" applyAlignment="1">
      <alignment horizontal="center" vertical="center" wrapText="1"/>
    </xf>
    <xf numFmtId="0" fontId="32" fillId="14" borderId="47" xfId="0" applyFont="1" applyFill="1" applyBorder="1" applyAlignment="1">
      <alignment horizontal="center" vertical="center" wrapText="1"/>
    </xf>
    <xf numFmtId="0" fontId="32" fillId="14" borderId="49" xfId="0" applyFont="1" applyFill="1" applyBorder="1" applyAlignment="1">
      <alignment horizontal="center" vertical="center" wrapText="1"/>
    </xf>
    <xf numFmtId="0" fontId="32" fillId="14" borderId="66" xfId="0" applyFont="1" applyFill="1" applyBorder="1" applyAlignment="1">
      <alignment horizontal="center" vertical="center" wrapText="1"/>
    </xf>
    <xf numFmtId="0" fontId="32" fillId="14" borderId="6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34" fillId="0" borderId="0" xfId="0" applyFont="1"/>
    <xf numFmtId="0" fontId="32" fillId="14" borderId="75" xfId="0" applyFont="1" applyFill="1" applyBorder="1" applyAlignment="1">
      <alignment horizontal="center" vertical="center" wrapText="1"/>
    </xf>
    <xf numFmtId="0" fontId="32" fillId="14" borderId="40" xfId="0" applyFont="1" applyFill="1" applyBorder="1" applyAlignment="1">
      <alignment horizontal="center" vertical="center" wrapText="1"/>
    </xf>
    <xf numFmtId="0" fontId="32" fillId="14" borderId="50" xfId="0" applyFont="1" applyFill="1" applyBorder="1" applyAlignment="1">
      <alignment horizontal="center" vertical="center" wrapText="1"/>
    </xf>
    <xf numFmtId="0" fontId="32" fillId="14" borderId="51" xfId="0" applyFont="1" applyFill="1" applyBorder="1" applyAlignment="1">
      <alignment horizontal="center" vertical="center" wrapText="1"/>
    </xf>
    <xf numFmtId="0" fontId="32" fillId="13" borderId="51" xfId="0" applyFont="1" applyFill="1" applyBorder="1" applyAlignment="1">
      <alignment horizontal="center" vertical="center" wrapText="1"/>
    </xf>
    <xf numFmtId="0" fontId="32" fillId="13" borderId="40" xfId="0" applyFont="1" applyFill="1" applyBorder="1" applyAlignment="1">
      <alignment horizontal="center" vertical="center" wrapText="1"/>
    </xf>
    <xf numFmtId="0" fontId="32" fillId="13" borderId="75" xfId="0" applyFont="1" applyFill="1" applyBorder="1" applyAlignment="1">
      <alignment horizontal="center" vertical="center" wrapText="1"/>
    </xf>
    <xf numFmtId="0" fontId="26" fillId="0" borderId="65" xfId="0" applyFont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32" fillId="14" borderId="42" xfId="0" applyFont="1" applyFill="1" applyBorder="1" applyAlignment="1">
      <alignment horizontal="center" vertical="center" wrapText="1"/>
    </xf>
    <xf numFmtId="0" fontId="32" fillId="14" borderId="44" xfId="0" applyFont="1" applyFill="1" applyBorder="1" applyAlignment="1">
      <alignment horizontal="center" vertical="center" wrapText="1"/>
    </xf>
    <xf numFmtId="0" fontId="19" fillId="14" borderId="70" xfId="0" applyFont="1" applyFill="1" applyBorder="1" applyAlignment="1">
      <alignment horizontal="center" vertical="center" wrapText="1"/>
    </xf>
    <xf numFmtId="0" fontId="19" fillId="14" borderId="6" xfId="0" applyFont="1" applyFill="1" applyBorder="1" applyAlignment="1">
      <alignment horizontal="center" vertical="center" wrapText="1"/>
    </xf>
    <xf numFmtId="0" fontId="32" fillId="14" borderId="2" xfId="0" applyFont="1" applyFill="1" applyBorder="1" applyAlignment="1">
      <alignment horizontal="center" vertical="center" wrapText="1"/>
    </xf>
    <xf numFmtId="0" fontId="32" fillId="14" borderId="6" xfId="0" applyFont="1" applyFill="1" applyBorder="1" applyAlignment="1">
      <alignment horizontal="center" vertical="center" wrapText="1"/>
    </xf>
    <xf numFmtId="0" fontId="32" fillId="14" borderId="37" xfId="0" applyFont="1" applyFill="1" applyBorder="1" applyAlignment="1">
      <alignment horizontal="center" vertical="center" wrapText="1"/>
    </xf>
    <xf numFmtId="0" fontId="32" fillId="0" borderId="0" xfId="2" applyFont="1" applyAlignment="1">
      <alignment horizontal="center"/>
    </xf>
    <xf numFmtId="0" fontId="1" fillId="0" borderId="0" xfId="2"/>
    <xf numFmtId="49" fontId="19" fillId="0" borderId="0" xfId="2" applyNumberFormat="1" applyFont="1" applyFill="1" applyBorder="1" applyAlignment="1">
      <alignment vertical="top"/>
    </xf>
    <xf numFmtId="0" fontId="32" fillId="0" borderId="0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1" fillId="0" borderId="0" xfId="2" applyBorder="1"/>
    <xf numFmtId="0" fontId="5" fillId="0" borderId="23" xfId="0" applyFont="1" applyBorder="1" applyAlignment="1">
      <alignment vertical="top"/>
    </xf>
    <xf numFmtId="0" fontId="5" fillId="6" borderId="66" xfId="0" applyFont="1" applyFill="1" applyBorder="1" applyAlignment="1">
      <alignment horizontal="center" vertical="center" wrapText="1"/>
    </xf>
    <xf numFmtId="0" fontId="26" fillId="0" borderId="66" xfId="0" applyFont="1" applyBorder="1"/>
    <xf numFmtId="0" fontId="26" fillId="0" borderId="64" xfId="0" applyFont="1" applyBorder="1"/>
    <xf numFmtId="0" fontId="26" fillId="0" borderId="75" xfId="0" applyFont="1" applyBorder="1"/>
    <xf numFmtId="0" fontId="7" fillId="0" borderId="64" xfId="0" applyFont="1" applyBorder="1" applyAlignment="1">
      <alignment horizontal="left" vertical="center"/>
    </xf>
    <xf numFmtId="0" fontId="27" fillId="5" borderId="13" xfId="0" applyFont="1" applyFill="1" applyBorder="1" applyAlignment="1">
      <alignment horizontal="center" vertical="center" wrapText="1"/>
    </xf>
    <xf numFmtId="0" fontId="27" fillId="5" borderId="14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27" fillId="5" borderId="14" xfId="0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51" fillId="0" borderId="1" xfId="5" applyFont="1" applyBorder="1"/>
    <xf numFmtId="0" fontId="12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</cellXfs>
  <cellStyles count="6">
    <cellStyle name="Excel Built-in Normal" xfId="3"/>
    <cellStyle name="Hyperlink" xfId="5" builtinId="8"/>
    <cellStyle name="Normal" xfId="0" builtinId="0"/>
    <cellStyle name="Normal 2" xfId="1"/>
    <cellStyle name="Normal 2 2" xfId="2"/>
    <cellStyle name="Normal 4" xfId="4"/>
  </cellStyles>
  <dxfs count="0"/>
  <tableStyles count="0" defaultTableStyle="TableStyleMedium2" defaultPivotStyle="PivotStyleMedium9"/>
  <colors>
    <mruColors>
      <color rgb="FF99FF66"/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urban</v>
          </cell>
          <cell r="D3" t="str">
            <v>de stat</v>
          </cell>
          <cell r="K3" t="str">
            <v>Tehnic</v>
          </cell>
          <cell r="L3" t="str">
            <v>Agricultură</v>
          </cell>
          <cell r="M3" t="str">
            <v>Animator pentru activităţi religioase şi catehetice</v>
          </cell>
        </row>
        <row r="4">
          <cell r="A4" t="str">
            <v>rural</v>
          </cell>
          <cell r="D4" t="str">
            <v>particular</v>
          </cell>
          <cell r="K4" t="str">
            <v>Servicii</v>
          </cell>
          <cell r="L4" t="str">
            <v>Chimie industrială</v>
          </cell>
          <cell r="M4" t="str">
            <v>Arhivar</v>
          </cell>
        </row>
        <row r="5">
          <cell r="K5" t="str">
            <v>Resurse naturale şi protecţia mediului</v>
          </cell>
          <cell r="L5" t="str">
            <v>Comerţ</v>
          </cell>
          <cell r="M5" t="str">
            <v>Balerin/Dansator</v>
          </cell>
        </row>
        <row r="6">
          <cell r="K6" t="str">
            <v>Sportiv</v>
          </cell>
          <cell r="L6" t="str">
            <v>Construcţii, instalaţii şi lucrări publice</v>
          </cell>
          <cell r="M6" t="str">
            <v>Bibliotecar muzical</v>
          </cell>
        </row>
        <row r="7">
          <cell r="K7" t="str">
            <v>Teologic</v>
          </cell>
          <cell r="L7" t="str">
            <v>Economic</v>
          </cell>
          <cell r="M7" t="str">
            <v>Bibliotecar studii medii</v>
          </cell>
        </row>
        <row r="8">
          <cell r="K8">
            <v>0</v>
          </cell>
          <cell r="L8" t="str">
            <v>Electric</v>
          </cell>
          <cell r="M8" t="str">
            <v>Coafor stilist</v>
          </cell>
        </row>
        <row r="9">
          <cell r="K9">
            <v>0</v>
          </cell>
          <cell r="L9" t="str">
            <v>Electromecanică</v>
          </cell>
          <cell r="M9" t="str">
            <v>Corepetitor</v>
          </cell>
        </row>
        <row r="10">
          <cell r="K10">
            <v>0</v>
          </cell>
          <cell r="L10" t="str">
            <v>Electronică automatizări</v>
          </cell>
          <cell r="M10" t="str">
            <v>Corist</v>
          </cell>
        </row>
        <row r="11">
          <cell r="K11">
            <v>0</v>
          </cell>
          <cell r="L11" t="str">
            <v>Estetica şi igiena corpului omenesc</v>
          </cell>
          <cell r="M11" t="str">
            <v>Custode de sală muzeu</v>
          </cell>
        </row>
        <row r="12">
          <cell r="K12">
            <v>0</v>
          </cell>
          <cell r="L12" t="str">
            <v>Fabricarea produselor din lemn</v>
          </cell>
          <cell r="M12" t="str">
            <v>Desenator tehnic pentru arhitectură şi design</v>
          </cell>
        </row>
        <row r="13">
          <cell r="L13" t="str">
            <v>Industrie alimentară</v>
          </cell>
          <cell r="M13" t="str">
            <v>Documentarist</v>
          </cell>
        </row>
        <row r="14">
          <cell r="K14">
            <v>0</v>
          </cell>
          <cell r="L14" t="str">
            <v>Industrie textilă şi pielărie</v>
          </cell>
          <cell r="M14" t="str">
            <v>Dsitribuitor materiale muzicale</v>
          </cell>
        </row>
        <row r="15">
          <cell r="L15" t="str">
            <v>Materiale de construcţii</v>
          </cell>
          <cell r="M15" t="str">
            <v>Ecleziarh</v>
          </cell>
        </row>
        <row r="16">
          <cell r="L16" t="str">
            <v>Mecanică</v>
          </cell>
          <cell r="M16" t="str">
            <v>Educator-învăţător</v>
          </cell>
        </row>
        <row r="17">
          <cell r="L17" t="str">
            <v>Producţie media</v>
          </cell>
          <cell r="M17" t="str">
            <v>Egumen/egumenă</v>
          </cell>
        </row>
        <row r="18">
          <cell r="L18" t="str">
            <v>Protecţia mediului</v>
          </cell>
          <cell r="M18" t="str">
            <v>Filologie</v>
          </cell>
        </row>
        <row r="19">
          <cell r="L19" t="str">
            <v>Silvicultură</v>
          </cell>
          <cell r="M19" t="str">
            <v>Ghid turism religios</v>
          </cell>
        </row>
        <row r="20">
          <cell r="L20" t="str">
            <v>Tehnici poligrafice</v>
          </cell>
          <cell r="M20" t="str">
            <v>Instructor animator</v>
          </cell>
        </row>
        <row r="21">
          <cell r="L21" t="str">
            <v>Teologic</v>
          </cell>
          <cell r="M21" t="str">
            <v>Instructor animator, instructor de educaţie extraşcolară</v>
          </cell>
        </row>
        <row r="22">
          <cell r="L22" t="str">
            <v>Turism şi alimentaţie</v>
          </cell>
          <cell r="M22" t="str">
            <v>Instructor coregraf</v>
          </cell>
        </row>
        <row r="23">
          <cell r="M23" t="str">
            <v>Instructor dans sportiv</v>
          </cell>
        </row>
        <row r="24">
          <cell r="M24" t="str">
            <v>Instructor de teatru</v>
          </cell>
        </row>
        <row r="25">
          <cell r="M25" t="str">
            <v>Instructor muzical</v>
          </cell>
        </row>
        <row r="26">
          <cell r="M26" t="str">
            <v>Instructor pentru activităţi extraşcolare şi soci al-misionare</v>
          </cell>
        </row>
        <row r="27">
          <cell r="M27" t="str">
            <v>Instructor sportiv</v>
          </cell>
        </row>
        <row r="28">
          <cell r="M28" t="str">
            <v>Instrumentist</v>
          </cell>
        </row>
        <row r="29">
          <cell r="M29" t="str">
            <v>Matematică-informatică</v>
          </cell>
        </row>
        <row r="30">
          <cell r="M30" t="str">
            <v>Mediator şcolar</v>
          </cell>
        </row>
        <row r="31">
          <cell r="M31" t="str">
            <v>Operator mass-media pentru activităţi soci al-misionare</v>
          </cell>
        </row>
        <row r="32">
          <cell r="M32" t="str">
            <v>Organizator banqueting</v>
          </cell>
        </row>
        <row r="33">
          <cell r="M33" t="str">
            <v>Pedagog şcolar</v>
          </cell>
        </row>
        <row r="34">
          <cell r="M34" t="str">
            <v>Personal de cult în evidenţă şi contabilitate bisericească</v>
          </cell>
        </row>
        <row r="35">
          <cell r="M35" t="str">
            <v>Personal de cult în muzică religioasă şi instrumentală</v>
          </cell>
        </row>
        <row r="36">
          <cell r="M36" t="str">
            <v>Personal de cult în păstrarea patrimoniului bisericesc</v>
          </cell>
        </row>
        <row r="37">
          <cell r="M37" t="str">
            <v>Personal de cult în studii biblice</v>
          </cell>
        </row>
        <row r="38">
          <cell r="M38" t="str">
            <v>Preot</v>
          </cell>
        </row>
        <row r="39">
          <cell r="M39" t="str">
            <v>Supraveghetor sală muzeu - artă ecleziastică</v>
          </cell>
        </row>
        <row r="40">
          <cell r="M40" t="str">
            <v>Ştiinţe ale naturii</v>
          </cell>
        </row>
        <row r="41">
          <cell r="M41" t="str">
            <v>Ştiinţe sociale</v>
          </cell>
        </row>
        <row r="42">
          <cell r="M42" t="str">
            <v>Tehnician agromontan</v>
          </cell>
        </row>
        <row r="43">
          <cell r="M43" t="str">
            <v>Tehnician agronom</v>
          </cell>
        </row>
        <row r="44">
          <cell r="M44" t="str">
            <v>Tehnician analize produse alimentare</v>
          </cell>
        </row>
        <row r="45">
          <cell r="M45" t="str">
            <v>Tehnician audio-video</v>
          </cell>
        </row>
        <row r="46">
          <cell r="M46" t="str">
            <v>Tehnician aviaţie</v>
          </cell>
        </row>
        <row r="47">
          <cell r="M47" t="str">
            <v>Tehnician chimist de laborator</v>
          </cell>
        </row>
        <row r="48">
          <cell r="M48" t="str">
            <v>Tehnician construcţii navale</v>
          </cell>
        </row>
        <row r="49">
          <cell r="M49" t="str">
            <v>Tehnician de telecomunicatii</v>
          </cell>
        </row>
        <row r="50">
          <cell r="M50" t="str">
            <v>Tehnician desenator pentru construcţii şi instalaţii</v>
          </cell>
        </row>
        <row r="51">
          <cell r="M51" t="str">
            <v>Tehnician designer mobilă şi amenajări interioare</v>
          </cell>
        </row>
        <row r="52">
          <cell r="M52" t="str">
            <v>Tehnician designer vestimentar</v>
          </cell>
        </row>
        <row r="53">
          <cell r="M53" t="str">
            <v>Tehnician ecolog şi protecţia calităţii mediului</v>
          </cell>
        </row>
        <row r="54">
          <cell r="M54" t="str">
            <v>Tehnician electrician electronist auto</v>
          </cell>
        </row>
        <row r="55">
          <cell r="M55" t="str">
            <v>Tehnician electromecanic</v>
          </cell>
        </row>
        <row r="56">
          <cell r="M56" t="str">
            <v>Tehnician electronist</v>
          </cell>
        </row>
        <row r="57">
          <cell r="M57" t="str">
            <v>Tehnician electrotehnist</v>
          </cell>
        </row>
        <row r="58">
          <cell r="M58" t="str">
            <v>Tehnician energetician</v>
          </cell>
        </row>
        <row r="59">
          <cell r="M59" t="str">
            <v>Tehnician hidrometeorolog</v>
          </cell>
        </row>
        <row r="60">
          <cell r="M60" t="str">
            <v>Tehnician horticultor</v>
          </cell>
        </row>
        <row r="61">
          <cell r="M61" t="str">
            <v>Tehnician instalator pentru construcţii</v>
          </cell>
        </row>
        <row r="62">
          <cell r="M62" t="str">
            <v>Tehnician instalaţii de bord (avion)</v>
          </cell>
        </row>
        <row r="63">
          <cell r="M63" t="str">
            <v>Tehnician în achiziţii şi contractări</v>
          </cell>
        </row>
        <row r="64">
          <cell r="M64" t="str">
            <v>Tehnician în activităţi de comerţ</v>
          </cell>
        </row>
        <row r="65">
          <cell r="M65" t="str">
            <v>Tehnician în activităţi de poştă</v>
          </cell>
        </row>
        <row r="66">
          <cell r="M66" t="str">
            <v>Tehnician în activităţi economice</v>
          </cell>
        </row>
        <row r="67">
          <cell r="M67" t="str">
            <v>Tehnician în activităţi financiare şi comerciale</v>
          </cell>
        </row>
        <row r="68">
          <cell r="M68" t="str">
            <v>Tehnician în administraţia publică</v>
          </cell>
        </row>
        <row r="69">
          <cell r="M69" t="str">
            <v>Tehnician în administraţie</v>
          </cell>
        </row>
        <row r="70">
          <cell r="M70" t="str">
            <v>Tehnician în agricultură</v>
          </cell>
        </row>
        <row r="71">
          <cell r="M71" t="str">
            <v>Tehnician în agricultură ecologică</v>
          </cell>
        </row>
        <row r="72">
          <cell r="M72" t="str">
            <v>Tehnician în agroturism</v>
          </cell>
        </row>
        <row r="73">
          <cell r="M73" t="str">
            <v>Tehnician în automatizări</v>
          </cell>
        </row>
        <row r="74">
          <cell r="M74" t="str">
            <v>Tehnician în chimie industrială</v>
          </cell>
        </row>
        <row r="75">
          <cell r="M75" t="str">
            <v>Tehnician în comerţ</v>
          </cell>
        </row>
        <row r="76">
          <cell r="M76" t="str">
            <v>Tehnician în construcţii şi lucrări publice</v>
          </cell>
        </row>
        <row r="77">
          <cell r="M77" t="str">
            <v>Tehnician în gastronomie</v>
          </cell>
        </row>
        <row r="78">
          <cell r="M78" t="str">
            <v>Tehnician în hotelărie</v>
          </cell>
        </row>
        <row r="79">
          <cell r="M79" t="str">
            <v>Tehnician în industria alimentară</v>
          </cell>
        </row>
        <row r="80">
          <cell r="M80" t="str">
            <v>Tehnician în industria alimentară extractivă</v>
          </cell>
        </row>
        <row r="81">
          <cell r="M81" t="str">
            <v>Tehnician în industria alimentară fermentativă şi în prelucrarea legumelor şi fructelor</v>
          </cell>
        </row>
        <row r="82">
          <cell r="M82" t="str">
            <v>Tehnician în industria materialelor de construcţii</v>
          </cell>
        </row>
        <row r="83">
          <cell r="M83" t="str">
            <v>Tehnician în industria pielăriei</v>
          </cell>
        </row>
        <row r="84">
          <cell r="M84" t="str">
            <v>Tehnician în industria sticlei şi ceramicii</v>
          </cell>
        </row>
        <row r="85">
          <cell r="M85" t="str">
            <v>Tehnician în industria textilă</v>
          </cell>
        </row>
        <row r="86">
          <cell r="M86" t="str">
            <v>Tehnician în instalaţii electrice</v>
          </cell>
        </row>
        <row r="87">
          <cell r="M87" t="str">
            <v>Tehnician în morărit, panificaţie şi produse făinoase</v>
          </cell>
        </row>
        <row r="88">
          <cell r="M88" t="str">
            <v>Tehnician în prelucrarea lemnului</v>
          </cell>
        </row>
        <row r="89">
          <cell r="M89" t="str">
            <v>Tehnician în prelucrarea produselor de origine animală</v>
          </cell>
        </row>
        <row r="90">
          <cell r="M90" t="str">
            <v>Tehnician în silvicultură</v>
          </cell>
        </row>
        <row r="91">
          <cell r="M91" t="str">
            <v>Tehnician în silvicultură şi exploatări forestiere</v>
          </cell>
        </row>
        <row r="92">
          <cell r="M92" t="str">
            <v>Tehnician în turism</v>
          </cell>
        </row>
        <row r="93">
          <cell r="M93" t="str">
            <v>Tehnician în turism, hotel şi alimentaţie</v>
          </cell>
        </row>
        <row r="94">
          <cell r="M94" t="str">
            <v>Tehnician machetist</v>
          </cell>
        </row>
        <row r="95">
          <cell r="M95" t="str">
            <v>Tehnician mecanic pentru întreţinere şi reparaţii</v>
          </cell>
        </row>
        <row r="96">
          <cell r="M96" t="str">
            <v>Tehnician mecatronist</v>
          </cell>
        </row>
        <row r="97">
          <cell r="M97" t="str">
            <v>Tehnician metrolog</v>
          </cell>
        </row>
        <row r="98">
          <cell r="M98" t="str">
            <v>Tehnician multimedia</v>
          </cell>
        </row>
        <row r="99">
          <cell r="M99" t="str">
            <v>Tehnician operator procesare text/imagine</v>
          </cell>
        </row>
        <row r="100">
          <cell r="M100" t="str">
            <v>Tehnician operator roboţi industriali</v>
          </cell>
        </row>
        <row r="101">
          <cell r="M101" t="str">
            <v>Tehnician operator tehnică de calcul</v>
          </cell>
        </row>
        <row r="102">
          <cell r="M102" t="str">
            <v>Tehnician operator telematică</v>
          </cell>
        </row>
        <row r="103">
          <cell r="M103" t="str">
            <v>Tehnician pentru animale de companie</v>
          </cell>
        </row>
        <row r="104">
          <cell r="M104" t="str">
            <v>Tehnician pentru tehnici artistice</v>
          </cell>
        </row>
        <row r="105">
          <cell r="M105" t="str">
            <v>Tehnician pentru tehnici artistice - patrimoniu</v>
          </cell>
        </row>
        <row r="106">
          <cell r="M106" t="str">
            <v>Tehnician poligraf</v>
          </cell>
        </row>
        <row r="107">
          <cell r="M107" t="str">
            <v>Tehnician prelucrări la cald</v>
          </cell>
        </row>
        <row r="108">
          <cell r="M108" t="str">
            <v>Tehnician prelucrări mecanice</v>
          </cell>
        </row>
        <row r="109">
          <cell r="M109" t="str">
            <v>Tehnician prelucrări pe maşini cu comandă numerică</v>
          </cell>
        </row>
        <row r="110">
          <cell r="M110" t="str">
            <v>Tehnician producţie film şi televiziune</v>
          </cell>
        </row>
        <row r="111">
          <cell r="M111" t="str">
            <v>Tehnician producţie poligrafică</v>
          </cell>
        </row>
        <row r="112">
          <cell r="M112" t="str">
            <v>Tehnician proiectant CAD</v>
          </cell>
        </row>
        <row r="113">
          <cell r="M113" t="str">
            <v>Tehnician proiectant produse finite din lemn</v>
          </cell>
        </row>
        <row r="114">
          <cell r="M114" t="str">
            <v>Tehnician transporturi</v>
          </cell>
        </row>
        <row r="115">
          <cell r="M115" t="str">
            <v>Tehnician veterinar</v>
          </cell>
        </row>
        <row r="116">
          <cell r="M116" t="str">
            <v>Tehnician veterinar pentru animale de companie</v>
          </cell>
        </row>
        <row r="117">
          <cell r="M117" t="str">
            <v>Tehnician zootehnist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office@popaszimbrul.ro" TargetMode="External"/><Relationship Id="rId2" Type="http://schemas.openxmlformats.org/officeDocument/2006/relationships/hyperlink" Target="mailto:palmiraservimpex@yahoo.com" TargetMode="External"/><Relationship Id="rId1" Type="http://schemas.openxmlformats.org/officeDocument/2006/relationships/hyperlink" Target="mailto:vilaavy@yahoo.com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mailto:mihalcealavinia@yahoo.com" TargetMode="External"/><Relationship Id="rId4" Type="http://schemas.openxmlformats.org/officeDocument/2006/relationships/hyperlink" Target="mailto:office@popaszimbrul.ro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zoomScale="90" zoomScaleNormal="90" workbookViewId="0">
      <selection sqref="A1:B2"/>
    </sheetView>
  </sheetViews>
  <sheetFormatPr defaultRowHeight="14.4" x14ac:dyDescent="0.3"/>
  <cols>
    <col min="1" max="1" width="28.44140625" customWidth="1"/>
    <col min="2" max="2" width="17.33203125" customWidth="1"/>
    <col min="3" max="3" width="24.44140625" customWidth="1"/>
    <col min="4" max="4" width="5" customWidth="1"/>
    <col min="5" max="5" width="5.88671875" customWidth="1"/>
    <col min="6" max="6" width="5.6640625" customWidth="1"/>
    <col min="7" max="7" width="6.88671875" customWidth="1"/>
    <col min="8" max="8" width="5.5546875" customWidth="1"/>
    <col min="9" max="9" width="6.6640625" customWidth="1"/>
    <col min="10" max="10" width="6" customWidth="1"/>
    <col min="11" max="11" width="7.88671875" customWidth="1"/>
    <col min="12" max="12" width="6.109375" customWidth="1"/>
    <col min="13" max="13" width="7.6640625" customWidth="1"/>
    <col min="14" max="14" width="6.5546875" customWidth="1"/>
    <col min="15" max="15" width="7" customWidth="1"/>
    <col min="16" max="17" width="6.109375" customWidth="1"/>
    <col min="18" max="18" width="6.21875" customWidth="1"/>
    <col min="19" max="19" width="8" customWidth="1"/>
    <col min="20" max="20" width="6.44140625" bestFit="1" customWidth="1"/>
    <col min="21" max="21" width="8.109375" bestFit="1" customWidth="1"/>
    <col min="22" max="22" width="6.44140625" bestFit="1" customWidth="1"/>
    <col min="23" max="23" width="7.6640625" bestFit="1" customWidth="1"/>
    <col min="24" max="24" width="10.5546875" bestFit="1" customWidth="1"/>
    <col min="25" max="25" width="6.33203125" customWidth="1"/>
    <col min="250" max="250" width="28.88671875" customWidth="1"/>
    <col min="251" max="251" width="17.33203125" customWidth="1"/>
    <col min="252" max="252" width="24.44140625" customWidth="1"/>
    <col min="253" max="253" width="6.33203125" customWidth="1"/>
    <col min="254" max="254" width="7.88671875" customWidth="1"/>
    <col min="255" max="255" width="6.88671875" customWidth="1"/>
    <col min="256" max="256" width="6.6640625" customWidth="1"/>
    <col min="257" max="257" width="6" customWidth="1"/>
    <col min="258" max="258" width="7.88671875" customWidth="1"/>
    <col min="259" max="259" width="6.109375" customWidth="1"/>
    <col min="260" max="260" width="7.6640625" customWidth="1"/>
    <col min="261" max="261" width="6.5546875" customWidth="1"/>
    <col min="262" max="263" width="7" customWidth="1"/>
    <col min="264" max="264" width="8" customWidth="1"/>
    <col min="265" max="265" width="7" bestFit="1" customWidth="1"/>
    <col min="266" max="267" width="9.33203125" bestFit="1" customWidth="1"/>
    <col min="268" max="268" width="7.44140625" customWidth="1"/>
    <col min="269" max="270" width="8.33203125" bestFit="1" customWidth="1"/>
    <col min="276" max="276" width="24.88671875" bestFit="1" customWidth="1"/>
    <col min="506" max="506" width="28.88671875" customWidth="1"/>
    <col min="507" max="507" width="17.33203125" customWidth="1"/>
    <col min="508" max="508" width="24.44140625" customWidth="1"/>
    <col min="509" max="509" width="6.33203125" customWidth="1"/>
    <col min="510" max="510" width="7.88671875" customWidth="1"/>
    <col min="511" max="511" width="6.88671875" customWidth="1"/>
    <col min="512" max="512" width="6.6640625" customWidth="1"/>
    <col min="513" max="513" width="6" customWidth="1"/>
    <col min="514" max="514" width="7.88671875" customWidth="1"/>
    <col min="515" max="515" width="6.109375" customWidth="1"/>
    <col min="516" max="516" width="7.6640625" customWidth="1"/>
    <col min="517" max="517" width="6.5546875" customWidth="1"/>
    <col min="518" max="519" width="7" customWidth="1"/>
    <col min="520" max="520" width="8" customWidth="1"/>
    <col min="521" max="521" width="7" bestFit="1" customWidth="1"/>
    <col min="522" max="523" width="9.33203125" bestFit="1" customWidth="1"/>
    <col min="524" max="524" width="7.44140625" customWidth="1"/>
    <col min="525" max="526" width="8.33203125" bestFit="1" customWidth="1"/>
    <col min="532" max="532" width="24.88671875" bestFit="1" customWidth="1"/>
    <col min="762" max="762" width="28.88671875" customWidth="1"/>
    <col min="763" max="763" width="17.33203125" customWidth="1"/>
    <col min="764" max="764" width="24.44140625" customWidth="1"/>
    <col min="765" max="765" width="6.33203125" customWidth="1"/>
    <col min="766" max="766" width="7.88671875" customWidth="1"/>
    <col min="767" max="767" width="6.88671875" customWidth="1"/>
    <col min="768" max="768" width="6.6640625" customWidth="1"/>
    <col min="769" max="769" width="6" customWidth="1"/>
    <col min="770" max="770" width="7.88671875" customWidth="1"/>
    <col min="771" max="771" width="6.109375" customWidth="1"/>
    <col min="772" max="772" width="7.6640625" customWidth="1"/>
    <col min="773" max="773" width="6.5546875" customWidth="1"/>
    <col min="774" max="775" width="7" customWidth="1"/>
    <col min="776" max="776" width="8" customWidth="1"/>
    <col min="777" max="777" width="7" bestFit="1" customWidth="1"/>
    <col min="778" max="779" width="9.33203125" bestFit="1" customWidth="1"/>
    <col min="780" max="780" width="7.44140625" customWidth="1"/>
    <col min="781" max="782" width="8.33203125" bestFit="1" customWidth="1"/>
    <col min="788" max="788" width="24.88671875" bestFit="1" customWidth="1"/>
    <col min="1018" max="1018" width="28.88671875" customWidth="1"/>
    <col min="1019" max="1019" width="17.33203125" customWidth="1"/>
    <col min="1020" max="1020" width="24.44140625" customWidth="1"/>
    <col min="1021" max="1021" width="6.33203125" customWidth="1"/>
    <col min="1022" max="1022" width="7.88671875" customWidth="1"/>
    <col min="1023" max="1023" width="6.88671875" customWidth="1"/>
    <col min="1024" max="1024" width="6.6640625" customWidth="1"/>
    <col min="1025" max="1025" width="6" customWidth="1"/>
    <col min="1026" max="1026" width="7.88671875" customWidth="1"/>
    <col min="1027" max="1027" width="6.109375" customWidth="1"/>
    <col min="1028" max="1028" width="7.6640625" customWidth="1"/>
    <col min="1029" max="1029" width="6.5546875" customWidth="1"/>
    <col min="1030" max="1031" width="7" customWidth="1"/>
    <col min="1032" max="1032" width="8" customWidth="1"/>
    <col min="1033" max="1033" width="7" bestFit="1" customWidth="1"/>
    <col min="1034" max="1035" width="9.33203125" bestFit="1" customWidth="1"/>
    <col min="1036" max="1036" width="7.44140625" customWidth="1"/>
    <col min="1037" max="1038" width="8.33203125" bestFit="1" customWidth="1"/>
    <col min="1044" max="1044" width="24.88671875" bestFit="1" customWidth="1"/>
    <col min="1274" max="1274" width="28.88671875" customWidth="1"/>
    <col min="1275" max="1275" width="17.33203125" customWidth="1"/>
    <col min="1276" max="1276" width="24.44140625" customWidth="1"/>
    <col min="1277" max="1277" width="6.33203125" customWidth="1"/>
    <col min="1278" max="1278" width="7.88671875" customWidth="1"/>
    <col min="1279" max="1279" width="6.88671875" customWidth="1"/>
    <col min="1280" max="1280" width="6.6640625" customWidth="1"/>
    <col min="1281" max="1281" width="6" customWidth="1"/>
    <col min="1282" max="1282" width="7.88671875" customWidth="1"/>
    <col min="1283" max="1283" width="6.109375" customWidth="1"/>
    <col min="1284" max="1284" width="7.6640625" customWidth="1"/>
    <col min="1285" max="1285" width="6.5546875" customWidth="1"/>
    <col min="1286" max="1287" width="7" customWidth="1"/>
    <col min="1288" max="1288" width="8" customWidth="1"/>
    <col min="1289" max="1289" width="7" bestFit="1" customWidth="1"/>
    <col min="1290" max="1291" width="9.33203125" bestFit="1" customWidth="1"/>
    <col min="1292" max="1292" width="7.44140625" customWidth="1"/>
    <col min="1293" max="1294" width="8.33203125" bestFit="1" customWidth="1"/>
    <col min="1300" max="1300" width="24.88671875" bestFit="1" customWidth="1"/>
    <col min="1530" max="1530" width="28.88671875" customWidth="1"/>
    <col min="1531" max="1531" width="17.33203125" customWidth="1"/>
    <col min="1532" max="1532" width="24.44140625" customWidth="1"/>
    <col min="1533" max="1533" width="6.33203125" customWidth="1"/>
    <col min="1534" max="1534" width="7.88671875" customWidth="1"/>
    <col min="1535" max="1535" width="6.88671875" customWidth="1"/>
    <col min="1536" max="1536" width="6.6640625" customWidth="1"/>
    <col min="1537" max="1537" width="6" customWidth="1"/>
    <col min="1538" max="1538" width="7.88671875" customWidth="1"/>
    <col min="1539" max="1539" width="6.109375" customWidth="1"/>
    <col min="1540" max="1540" width="7.6640625" customWidth="1"/>
    <col min="1541" max="1541" width="6.5546875" customWidth="1"/>
    <col min="1542" max="1543" width="7" customWidth="1"/>
    <col min="1544" max="1544" width="8" customWidth="1"/>
    <col min="1545" max="1545" width="7" bestFit="1" customWidth="1"/>
    <col min="1546" max="1547" width="9.33203125" bestFit="1" customWidth="1"/>
    <col min="1548" max="1548" width="7.44140625" customWidth="1"/>
    <col min="1549" max="1550" width="8.33203125" bestFit="1" customWidth="1"/>
    <col min="1556" max="1556" width="24.88671875" bestFit="1" customWidth="1"/>
    <col min="1786" max="1786" width="28.88671875" customWidth="1"/>
    <col min="1787" max="1787" width="17.33203125" customWidth="1"/>
    <col min="1788" max="1788" width="24.44140625" customWidth="1"/>
    <col min="1789" max="1789" width="6.33203125" customWidth="1"/>
    <col min="1790" max="1790" width="7.88671875" customWidth="1"/>
    <col min="1791" max="1791" width="6.88671875" customWidth="1"/>
    <col min="1792" max="1792" width="6.6640625" customWidth="1"/>
    <col min="1793" max="1793" width="6" customWidth="1"/>
    <col min="1794" max="1794" width="7.88671875" customWidth="1"/>
    <col min="1795" max="1795" width="6.109375" customWidth="1"/>
    <col min="1796" max="1796" width="7.6640625" customWidth="1"/>
    <col min="1797" max="1797" width="6.5546875" customWidth="1"/>
    <col min="1798" max="1799" width="7" customWidth="1"/>
    <col min="1800" max="1800" width="8" customWidth="1"/>
    <col min="1801" max="1801" width="7" bestFit="1" customWidth="1"/>
    <col min="1802" max="1803" width="9.33203125" bestFit="1" customWidth="1"/>
    <col min="1804" max="1804" width="7.44140625" customWidth="1"/>
    <col min="1805" max="1806" width="8.33203125" bestFit="1" customWidth="1"/>
    <col min="1812" max="1812" width="24.88671875" bestFit="1" customWidth="1"/>
    <col min="2042" max="2042" width="28.88671875" customWidth="1"/>
    <col min="2043" max="2043" width="17.33203125" customWidth="1"/>
    <col min="2044" max="2044" width="24.44140625" customWidth="1"/>
    <col min="2045" max="2045" width="6.33203125" customWidth="1"/>
    <col min="2046" max="2046" width="7.88671875" customWidth="1"/>
    <col min="2047" max="2047" width="6.88671875" customWidth="1"/>
    <col min="2048" max="2048" width="6.6640625" customWidth="1"/>
    <col min="2049" max="2049" width="6" customWidth="1"/>
    <col min="2050" max="2050" width="7.88671875" customWidth="1"/>
    <col min="2051" max="2051" width="6.109375" customWidth="1"/>
    <col min="2052" max="2052" width="7.6640625" customWidth="1"/>
    <col min="2053" max="2053" width="6.5546875" customWidth="1"/>
    <col min="2054" max="2055" width="7" customWidth="1"/>
    <col min="2056" max="2056" width="8" customWidth="1"/>
    <col min="2057" max="2057" width="7" bestFit="1" customWidth="1"/>
    <col min="2058" max="2059" width="9.33203125" bestFit="1" customWidth="1"/>
    <col min="2060" max="2060" width="7.44140625" customWidth="1"/>
    <col min="2061" max="2062" width="8.33203125" bestFit="1" customWidth="1"/>
    <col min="2068" max="2068" width="24.88671875" bestFit="1" customWidth="1"/>
    <col min="2298" max="2298" width="28.88671875" customWidth="1"/>
    <col min="2299" max="2299" width="17.33203125" customWidth="1"/>
    <col min="2300" max="2300" width="24.44140625" customWidth="1"/>
    <col min="2301" max="2301" width="6.33203125" customWidth="1"/>
    <col min="2302" max="2302" width="7.88671875" customWidth="1"/>
    <col min="2303" max="2303" width="6.88671875" customWidth="1"/>
    <col min="2304" max="2304" width="6.6640625" customWidth="1"/>
    <col min="2305" max="2305" width="6" customWidth="1"/>
    <col min="2306" max="2306" width="7.88671875" customWidth="1"/>
    <col min="2307" max="2307" width="6.109375" customWidth="1"/>
    <col min="2308" max="2308" width="7.6640625" customWidth="1"/>
    <col min="2309" max="2309" width="6.5546875" customWidth="1"/>
    <col min="2310" max="2311" width="7" customWidth="1"/>
    <col min="2312" max="2312" width="8" customWidth="1"/>
    <col min="2313" max="2313" width="7" bestFit="1" customWidth="1"/>
    <col min="2314" max="2315" width="9.33203125" bestFit="1" customWidth="1"/>
    <col min="2316" max="2316" width="7.44140625" customWidth="1"/>
    <col min="2317" max="2318" width="8.33203125" bestFit="1" customWidth="1"/>
    <col min="2324" max="2324" width="24.88671875" bestFit="1" customWidth="1"/>
    <col min="2554" max="2554" width="28.88671875" customWidth="1"/>
    <col min="2555" max="2555" width="17.33203125" customWidth="1"/>
    <col min="2556" max="2556" width="24.44140625" customWidth="1"/>
    <col min="2557" max="2557" width="6.33203125" customWidth="1"/>
    <col min="2558" max="2558" width="7.88671875" customWidth="1"/>
    <col min="2559" max="2559" width="6.88671875" customWidth="1"/>
    <col min="2560" max="2560" width="6.6640625" customWidth="1"/>
    <col min="2561" max="2561" width="6" customWidth="1"/>
    <col min="2562" max="2562" width="7.88671875" customWidth="1"/>
    <col min="2563" max="2563" width="6.109375" customWidth="1"/>
    <col min="2564" max="2564" width="7.6640625" customWidth="1"/>
    <col min="2565" max="2565" width="6.5546875" customWidth="1"/>
    <col min="2566" max="2567" width="7" customWidth="1"/>
    <col min="2568" max="2568" width="8" customWidth="1"/>
    <col min="2569" max="2569" width="7" bestFit="1" customWidth="1"/>
    <col min="2570" max="2571" width="9.33203125" bestFit="1" customWidth="1"/>
    <col min="2572" max="2572" width="7.44140625" customWidth="1"/>
    <col min="2573" max="2574" width="8.33203125" bestFit="1" customWidth="1"/>
    <col min="2580" max="2580" width="24.88671875" bestFit="1" customWidth="1"/>
    <col min="2810" max="2810" width="28.88671875" customWidth="1"/>
    <col min="2811" max="2811" width="17.33203125" customWidth="1"/>
    <col min="2812" max="2812" width="24.44140625" customWidth="1"/>
    <col min="2813" max="2813" width="6.33203125" customWidth="1"/>
    <col min="2814" max="2814" width="7.88671875" customWidth="1"/>
    <col min="2815" max="2815" width="6.88671875" customWidth="1"/>
    <col min="2816" max="2816" width="6.6640625" customWidth="1"/>
    <col min="2817" max="2817" width="6" customWidth="1"/>
    <col min="2818" max="2818" width="7.88671875" customWidth="1"/>
    <col min="2819" max="2819" width="6.109375" customWidth="1"/>
    <col min="2820" max="2820" width="7.6640625" customWidth="1"/>
    <col min="2821" max="2821" width="6.5546875" customWidth="1"/>
    <col min="2822" max="2823" width="7" customWidth="1"/>
    <col min="2824" max="2824" width="8" customWidth="1"/>
    <col min="2825" max="2825" width="7" bestFit="1" customWidth="1"/>
    <col min="2826" max="2827" width="9.33203125" bestFit="1" customWidth="1"/>
    <col min="2828" max="2828" width="7.44140625" customWidth="1"/>
    <col min="2829" max="2830" width="8.33203125" bestFit="1" customWidth="1"/>
    <col min="2836" max="2836" width="24.88671875" bestFit="1" customWidth="1"/>
    <col min="3066" max="3066" width="28.88671875" customWidth="1"/>
    <col min="3067" max="3067" width="17.33203125" customWidth="1"/>
    <col min="3068" max="3068" width="24.44140625" customWidth="1"/>
    <col min="3069" max="3069" width="6.33203125" customWidth="1"/>
    <col min="3070" max="3070" width="7.88671875" customWidth="1"/>
    <col min="3071" max="3071" width="6.88671875" customWidth="1"/>
    <col min="3072" max="3072" width="6.6640625" customWidth="1"/>
    <col min="3073" max="3073" width="6" customWidth="1"/>
    <col min="3074" max="3074" width="7.88671875" customWidth="1"/>
    <col min="3075" max="3075" width="6.109375" customWidth="1"/>
    <col min="3076" max="3076" width="7.6640625" customWidth="1"/>
    <col min="3077" max="3077" width="6.5546875" customWidth="1"/>
    <col min="3078" max="3079" width="7" customWidth="1"/>
    <col min="3080" max="3080" width="8" customWidth="1"/>
    <col min="3081" max="3081" width="7" bestFit="1" customWidth="1"/>
    <col min="3082" max="3083" width="9.33203125" bestFit="1" customWidth="1"/>
    <col min="3084" max="3084" width="7.44140625" customWidth="1"/>
    <col min="3085" max="3086" width="8.33203125" bestFit="1" customWidth="1"/>
    <col min="3092" max="3092" width="24.88671875" bestFit="1" customWidth="1"/>
    <col min="3322" max="3322" width="28.88671875" customWidth="1"/>
    <col min="3323" max="3323" width="17.33203125" customWidth="1"/>
    <col min="3324" max="3324" width="24.44140625" customWidth="1"/>
    <col min="3325" max="3325" width="6.33203125" customWidth="1"/>
    <col min="3326" max="3326" width="7.88671875" customWidth="1"/>
    <col min="3327" max="3327" width="6.88671875" customWidth="1"/>
    <col min="3328" max="3328" width="6.6640625" customWidth="1"/>
    <col min="3329" max="3329" width="6" customWidth="1"/>
    <col min="3330" max="3330" width="7.88671875" customWidth="1"/>
    <col min="3331" max="3331" width="6.109375" customWidth="1"/>
    <col min="3332" max="3332" width="7.6640625" customWidth="1"/>
    <col min="3333" max="3333" width="6.5546875" customWidth="1"/>
    <col min="3334" max="3335" width="7" customWidth="1"/>
    <col min="3336" max="3336" width="8" customWidth="1"/>
    <col min="3337" max="3337" width="7" bestFit="1" customWidth="1"/>
    <col min="3338" max="3339" width="9.33203125" bestFit="1" customWidth="1"/>
    <col min="3340" max="3340" width="7.44140625" customWidth="1"/>
    <col min="3341" max="3342" width="8.33203125" bestFit="1" customWidth="1"/>
    <col min="3348" max="3348" width="24.88671875" bestFit="1" customWidth="1"/>
    <col min="3578" max="3578" width="28.88671875" customWidth="1"/>
    <col min="3579" max="3579" width="17.33203125" customWidth="1"/>
    <col min="3580" max="3580" width="24.44140625" customWidth="1"/>
    <col min="3581" max="3581" width="6.33203125" customWidth="1"/>
    <col min="3582" max="3582" width="7.88671875" customWidth="1"/>
    <col min="3583" max="3583" width="6.88671875" customWidth="1"/>
    <col min="3584" max="3584" width="6.6640625" customWidth="1"/>
    <col min="3585" max="3585" width="6" customWidth="1"/>
    <col min="3586" max="3586" width="7.88671875" customWidth="1"/>
    <col min="3587" max="3587" width="6.109375" customWidth="1"/>
    <col min="3588" max="3588" width="7.6640625" customWidth="1"/>
    <col min="3589" max="3589" width="6.5546875" customWidth="1"/>
    <col min="3590" max="3591" width="7" customWidth="1"/>
    <col min="3592" max="3592" width="8" customWidth="1"/>
    <col min="3593" max="3593" width="7" bestFit="1" customWidth="1"/>
    <col min="3594" max="3595" width="9.33203125" bestFit="1" customWidth="1"/>
    <col min="3596" max="3596" width="7.44140625" customWidth="1"/>
    <col min="3597" max="3598" width="8.33203125" bestFit="1" customWidth="1"/>
    <col min="3604" max="3604" width="24.88671875" bestFit="1" customWidth="1"/>
    <col min="3834" max="3834" width="28.88671875" customWidth="1"/>
    <col min="3835" max="3835" width="17.33203125" customWidth="1"/>
    <col min="3836" max="3836" width="24.44140625" customWidth="1"/>
    <col min="3837" max="3837" width="6.33203125" customWidth="1"/>
    <col min="3838" max="3838" width="7.88671875" customWidth="1"/>
    <col min="3839" max="3839" width="6.88671875" customWidth="1"/>
    <col min="3840" max="3840" width="6.6640625" customWidth="1"/>
    <col min="3841" max="3841" width="6" customWidth="1"/>
    <col min="3842" max="3842" width="7.88671875" customWidth="1"/>
    <col min="3843" max="3843" width="6.109375" customWidth="1"/>
    <col min="3844" max="3844" width="7.6640625" customWidth="1"/>
    <col min="3845" max="3845" width="6.5546875" customWidth="1"/>
    <col min="3846" max="3847" width="7" customWidth="1"/>
    <col min="3848" max="3848" width="8" customWidth="1"/>
    <col min="3849" max="3849" width="7" bestFit="1" customWidth="1"/>
    <col min="3850" max="3851" width="9.33203125" bestFit="1" customWidth="1"/>
    <col min="3852" max="3852" width="7.44140625" customWidth="1"/>
    <col min="3853" max="3854" width="8.33203125" bestFit="1" customWidth="1"/>
    <col min="3860" max="3860" width="24.88671875" bestFit="1" customWidth="1"/>
    <col min="4090" max="4090" width="28.88671875" customWidth="1"/>
    <col min="4091" max="4091" width="17.33203125" customWidth="1"/>
    <col min="4092" max="4092" width="24.44140625" customWidth="1"/>
    <col min="4093" max="4093" width="6.33203125" customWidth="1"/>
    <col min="4094" max="4094" width="7.88671875" customWidth="1"/>
    <col min="4095" max="4095" width="6.88671875" customWidth="1"/>
    <col min="4096" max="4096" width="6.6640625" customWidth="1"/>
    <col min="4097" max="4097" width="6" customWidth="1"/>
    <col min="4098" max="4098" width="7.88671875" customWidth="1"/>
    <col min="4099" max="4099" width="6.109375" customWidth="1"/>
    <col min="4100" max="4100" width="7.6640625" customWidth="1"/>
    <col min="4101" max="4101" width="6.5546875" customWidth="1"/>
    <col min="4102" max="4103" width="7" customWidth="1"/>
    <col min="4104" max="4104" width="8" customWidth="1"/>
    <col min="4105" max="4105" width="7" bestFit="1" customWidth="1"/>
    <col min="4106" max="4107" width="9.33203125" bestFit="1" customWidth="1"/>
    <col min="4108" max="4108" width="7.44140625" customWidth="1"/>
    <col min="4109" max="4110" width="8.33203125" bestFit="1" customWidth="1"/>
    <col min="4116" max="4116" width="24.88671875" bestFit="1" customWidth="1"/>
    <col min="4346" max="4346" width="28.88671875" customWidth="1"/>
    <col min="4347" max="4347" width="17.33203125" customWidth="1"/>
    <col min="4348" max="4348" width="24.44140625" customWidth="1"/>
    <col min="4349" max="4349" width="6.33203125" customWidth="1"/>
    <col min="4350" max="4350" width="7.88671875" customWidth="1"/>
    <col min="4351" max="4351" width="6.88671875" customWidth="1"/>
    <col min="4352" max="4352" width="6.6640625" customWidth="1"/>
    <col min="4353" max="4353" width="6" customWidth="1"/>
    <col min="4354" max="4354" width="7.88671875" customWidth="1"/>
    <col min="4355" max="4355" width="6.109375" customWidth="1"/>
    <col min="4356" max="4356" width="7.6640625" customWidth="1"/>
    <col min="4357" max="4357" width="6.5546875" customWidth="1"/>
    <col min="4358" max="4359" width="7" customWidth="1"/>
    <col min="4360" max="4360" width="8" customWidth="1"/>
    <col min="4361" max="4361" width="7" bestFit="1" customWidth="1"/>
    <col min="4362" max="4363" width="9.33203125" bestFit="1" customWidth="1"/>
    <col min="4364" max="4364" width="7.44140625" customWidth="1"/>
    <col min="4365" max="4366" width="8.33203125" bestFit="1" customWidth="1"/>
    <col min="4372" max="4372" width="24.88671875" bestFit="1" customWidth="1"/>
    <col min="4602" max="4602" width="28.88671875" customWidth="1"/>
    <col min="4603" max="4603" width="17.33203125" customWidth="1"/>
    <col min="4604" max="4604" width="24.44140625" customWidth="1"/>
    <col min="4605" max="4605" width="6.33203125" customWidth="1"/>
    <col min="4606" max="4606" width="7.88671875" customWidth="1"/>
    <col min="4607" max="4607" width="6.88671875" customWidth="1"/>
    <col min="4608" max="4608" width="6.6640625" customWidth="1"/>
    <col min="4609" max="4609" width="6" customWidth="1"/>
    <col min="4610" max="4610" width="7.88671875" customWidth="1"/>
    <col min="4611" max="4611" width="6.109375" customWidth="1"/>
    <col min="4612" max="4612" width="7.6640625" customWidth="1"/>
    <col min="4613" max="4613" width="6.5546875" customWidth="1"/>
    <col min="4614" max="4615" width="7" customWidth="1"/>
    <col min="4616" max="4616" width="8" customWidth="1"/>
    <col min="4617" max="4617" width="7" bestFit="1" customWidth="1"/>
    <col min="4618" max="4619" width="9.33203125" bestFit="1" customWidth="1"/>
    <col min="4620" max="4620" width="7.44140625" customWidth="1"/>
    <col min="4621" max="4622" width="8.33203125" bestFit="1" customWidth="1"/>
    <col min="4628" max="4628" width="24.88671875" bestFit="1" customWidth="1"/>
    <col min="4858" max="4858" width="28.88671875" customWidth="1"/>
    <col min="4859" max="4859" width="17.33203125" customWidth="1"/>
    <col min="4860" max="4860" width="24.44140625" customWidth="1"/>
    <col min="4861" max="4861" width="6.33203125" customWidth="1"/>
    <col min="4862" max="4862" width="7.88671875" customWidth="1"/>
    <col min="4863" max="4863" width="6.88671875" customWidth="1"/>
    <col min="4864" max="4864" width="6.6640625" customWidth="1"/>
    <col min="4865" max="4865" width="6" customWidth="1"/>
    <col min="4866" max="4866" width="7.88671875" customWidth="1"/>
    <col min="4867" max="4867" width="6.109375" customWidth="1"/>
    <col min="4868" max="4868" width="7.6640625" customWidth="1"/>
    <col min="4869" max="4869" width="6.5546875" customWidth="1"/>
    <col min="4870" max="4871" width="7" customWidth="1"/>
    <col min="4872" max="4872" width="8" customWidth="1"/>
    <col min="4873" max="4873" width="7" bestFit="1" customWidth="1"/>
    <col min="4874" max="4875" width="9.33203125" bestFit="1" customWidth="1"/>
    <col min="4876" max="4876" width="7.44140625" customWidth="1"/>
    <col min="4877" max="4878" width="8.33203125" bestFit="1" customWidth="1"/>
    <col min="4884" max="4884" width="24.88671875" bestFit="1" customWidth="1"/>
    <col min="5114" max="5114" width="28.88671875" customWidth="1"/>
    <col min="5115" max="5115" width="17.33203125" customWidth="1"/>
    <col min="5116" max="5116" width="24.44140625" customWidth="1"/>
    <col min="5117" max="5117" width="6.33203125" customWidth="1"/>
    <col min="5118" max="5118" width="7.88671875" customWidth="1"/>
    <col min="5119" max="5119" width="6.88671875" customWidth="1"/>
    <col min="5120" max="5120" width="6.6640625" customWidth="1"/>
    <col min="5121" max="5121" width="6" customWidth="1"/>
    <col min="5122" max="5122" width="7.88671875" customWidth="1"/>
    <col min="5123" max="5123" width="6.109375" customWidth="1"/>
    <col min="5124" max="5124" width="7.6640625" customWidth="1"/>
    <col min="5125" max="5125" width="6.5546875" customWidth="1"/>
    <col min="5126" max="5127" width="7" customWidth="1"/>
    <col min="5128" max="5128" width="8" customWidth="1"/>
    <col min="5129" max="5129" width="7" bestFit="1" customWidth="1"/>
    <col min="5130" max="5131" width="9.33203125" bestFit="1" customWidth="1"/>
    <col min="5132" max="5132" width="7.44140625" customWidth="1"/>
    <col min="5133" max="5134" width="8.33203125" bestFit="1" customWidth="1"/>
    <col min="5140" max="5140" width="24.88671875" bestFit="1" customWidth="1"/>
    <col min="5370" max="5370" width="28.88671875" customWidth="1"/>
    <col min="5371" max="5371" width="17.33203125" customWidth="1"/>
    <col min="5372" max="5372" width="24.44140625" customWidth="1"/>
    <col min="5373" max="5373" width="6.33203125" customWidth="1"/>
    <col min="5374" max="5374" width="7.88671875" customWidth="1"/>
    <col min="5375" max="5375" width="6.88671875" customWidth="1"/>
    <col min="5376" max="5376" width="6.6640625" customWidth="1"/>
    <col min="5377" max="5377" width="6" customWidth="1"/>
    <col min="5378" max="5378" width="7.88671875" customWidth="1"/>
    <col min="5379" max="5379" width="6.109375" customWidth="1"/>
    <col min="5380" max="5380" width="7.6640625" customWidth="1"/>
    <col min="5381" max="5381" width="6.5546875" customWidth="1"/>
    <col min="5382" max="5383" width="7" customWidth="1"/>
    <col min="5384" max="5384" width="8" customWidth="1"/>
    <col min="5385" max="5385" width="7" bestFit="1" customWidth="1"/>
    <col min="5386" max="5387" width="9.33203125" bestFit="1" customWidth="1"/>
    <col min="5388" max="5388" width="7.44140625" customWidth="1"/>
    <col min="5389" max="5390" width="8.33203125" bestFit="1" customWidth="1"/>
    <col min="5396" max="5396" width="24.88671875" bestFit="1" customWidth="1"/>
    <col min="5626" max="5626" width="28.88671875" customWidth="1"/>
    <col min="5627" max="5627" width="17.33203125" customWidth="1"/>
    <col min="5628" max="5628" width="24.44140625" customWidth="1"/>
    <col min="5629" max="5629" width="6.33203125" customWidth="1"/>
    <col min="5630" max="5630" width="7.88671875" customWidth="1"/>
    <col min="5631" max="5631" width="6.88671875" customWidth="1"/>
    <col min="5632" max="5632" width="6.6640625" customWidth="1"/>
    <col min="5633" max="5633" width="6" customWidth="1"/>
    <col min="5634" max="5634" width="7.88671875" customWidth="1"/>
    <col min="5635" max="5635" width="6.109375" customWidth="1"/>
    <col min="5636" max="5636" width="7.6640625" customWidth="1"/>
    <col min="5637" max="5637" width="6.5546875" customWidth="1"/>
    <col min="5638" max="5639" width="7" customWidth="1"/>
    <col min="5640" max="5640" width="8" customWidth="1"/>
    <col min="5641" max="5641" width="7" bestFit="1" customWidth="1"/>
    <col min="5642" max="5643" width="9.33203125" bestFit="1" customWidth="1"/>
    <col min="5644" max="5644" width="7.44140625" customWidth="1"/>
    <col min="5645" max="5646" width="8.33203125" bestFit="1" customWidth="1"/>
    <col min="5652" max="5652" width="24.88671875" bestFit="1" customWidth="1"/>
    <col min="5882" max="5882" width="28.88671875" customWidth="1"/>
    <col min="5883" max="5883" width="17.33203125" customWidth="1"/>
    <col min="5884" max="5884" width="24.44140625" customWidth="1"/>
    <col min="5885" max="5885" width="6.33203125" customWidth="1"/>
    <col min="5886" max="5886" width="7.88671875" customWidth="1"/>
    <col min="5887" max="5887" width="6.88671875" customWidth="1"/>
    <col min="5888" max="5888" width="6.6640625" customWidth="1"/>
    <col min="5889" max="5889" width="6" customWidth="1"/>
    <col min="5890" max="5890" width="7.88671875" customWidth="1"/>
    <col min="5891" max="5891" width="6.109375" customWidth="1"/>
    <col min="5892" max="5892" width="7.6640625" customWidth="1"/>
    <col min="5893" max="5893" width="6.5546875" customWidth="1"/>
    <col min="5894" max="5895" width="7" customWidth="1"/>
    <col min="5896" max="5896" width="8" customWidth="1"/>
    <col min="5897" max="5897" width="7" bestFit="1" customWidth="1"/>
    <col min="5898" max="5899" width="9.33203125" bestFit="1" customWidth="1"/>
    <col min="5900" max="5900" width="7.44140625" customWidth="1"/>
    <col min="5901" max="5902" width="8.33203125" bestFit="1" customWidth="1"/>
    <col min="5908" max="5908" width="24.88671875" bestFit="1" customWidth="1"/>
    <col min="6138" max="6138" width="28.88671875" customWidth="1"/>
    <col min="6139" max="6139" width="17.33203125" customWidth="1"/>
    <col min="6140" max="6140" width="24.44140625" customWidth="1"/>
    <col min="6141" max="6141" width="6.33203125" customWidth="1"/>
    <col min="6142" max="6142" width="7.88671875" customWidth="1"/>
    <col min="6143" max="6143" width="6.88671875" customWidth="1"/>
    <col min="6144" max="6144" width="6.6640625" customWidth="1"/>
    <col min="6145" max="6145" width="6" customWidth="1"/>
    <col min="6146" max="6146" width="7.88671875" customWidth="1"/>
    <col min="6147" max="6147" width="6.109375" customWidth="1"/>
    <col min="6148" max="6148" width="7.6640625" customWidth="1"/>
    <col min="6149" max="6149" width="6.5546875" customWidth="1"/>
    <col min="6150" max="6151" width="7" customWidth="1"/>
    <col min="6152" max="6152" width="8" customWidth="1"/>
    <col min="6153" max="6153" width="7" bestFit="1" customWidth="1"/>
    <col min="6154" max="6155" width="9.33203125" bestFit="1" customWidth="1"/>
    <col min="6156" max="6156" width="7.44140625" customWidth="1"/>
    <col min="6157" max="6158" width="8.33203125" bestFit="1" customWidth="1"/>
    <col min="6164" max="6164" width="24.88671875" bestFit="1" customWidth="1"/>
    <col min="6394" max="6394" width="28.88671875" customWidth="1"/>
    <col min="6395" max="6395" width="17.33203125" customWidth="1"/>
    <col min="6396" max="6396" width="24.44140625" customWidth="1"/>
    <col min="6397" max="6397" width="6.33203125" customWidth="1"/>
    <col min="6398" max="6398" width="7.88671875" customWidth="1"/>
    <col min="6399" max="6399" width="6.88671875" customWidth="1"/>
    <col min="6400" max="6400" width="6.6640625" customWidth="1"/>
    <col min="6401" max="6401" width="6" customWidth="1"/>
    <col min="6402" max="6402" width="7.88671875" customWidth="1"/>
    <col min="6403" max="6403" width="6.109375" customWidth="1"/>
    <col min="6404" max="6404" width="7.6640625" customWidth="1"/>
    <col min="6405" max="6405" width="6.5546875" customWidth="1"/>
    <col min="6406" max="6407" width="7" customWidth="1"/>
    <col min="6408" max="6408" width="8" customWidth="1"/>
    <col min="6409" max="6409" width="7" bestFit="1" customWidth="1"/>
    <col min="6410" max="6411" width="9.33203125" bestFit="1" customWidth="1"/>
    <col min="6412" max="6412" width="7.44140625" customWidth="1"/>
    <col min="6413" max="6414" width="8.33203125" bestFit="1" customWidth="1"/>
    <col min="6420" max="6420" width="24.88671875" bestFit="1" customWidth="1"/>
    <col min="6650" max="6650" width="28.88671875" customWidth="1"/>
    <col min="6651" max="6651" width="17.33203125" customWidth="1"/>
    <col min="6652" max="6652" width="24.44140625" customWidth="1"/>
    <col min="6653" max="6653" width="6.33203125" customWidth="1"/>
    <col min="6654" max="6654" width="7.88671875" customWidth="1"/>
    <col min="6655" max="6655" width="6.88671875" customWidth="1"/>
    <col min="6656" max="6656" width="6.6640625" customWidth="1"/>
    <col min="6657" max="6657" width="6" customWidth="1"/>
    <col min="6658" max="6658" width="7.88671875" customWidth="1"/>
    <col min="6659" max="6659" width="6.109375" customWidth="1"/>
    <col min="6660" max="6660" width="7.6640625" customWidth="1"/>
    <col min="6661" max="6661" width="6.5546875" customWidth="1"/>
    <col min="6662" max="6663" width="7" customWidth="1"/>
    <col min="6664" max="6664" width="8" customWidth="1"/>
    <col min="6665" max="6665" width="7" bestFit="1" customWidth="1"/>
    <col min="6666" max="6667" width="9.33203125" bestFit="1" customWidth="1"/>
    <col min="6668" max="6668" width="7.44140625" customWidth="1"/>
    <col min="6669" max="6670" width="8.33203125" bestFit="1" customWidth="1"/>
    <col min="6676" max="6676" width="24.88671875" bestFit="1" customWidth="1"/>
    <col min="6906" max="6906" width="28.88671875" customWidth="1"/>
    <col min="6907" max="6907" width="17.33203125" customWidth="1"/>
    <col min="6908" max="6908" width="24.44140625" customWidth="1"/>
    <col min="6909" max="6909" width="6.33203125" customWidth="1"/>
    <col min="6910" max="6910" width="7.88671875" customWidth="1"/>
    <col min="6911" max="6911" width="6.88671875" customWidth="1"/>
    <col min="6912" max="6912" width="6.6640625" customWidth="1"/>
    <col min="6913" max="6913" width="6" customWidth="1"/>
    <col min="6914" max="6914" width="7.88671875" customWidth="1"/>
    <col min="6915" max="6915" width="6.109375" customWidth="1"/>
    <col min="6916" max="6916" width="7.6640625" customWidth="1"/>
    <col min="6917" max="6917" width="6.5546875" customWidth="1"/>
    <col min="6918" max="6919" width="7" customWidth="1"/>
    <col min="6920" max="6920" width="8" customWidth="1"/>
    <col min="6921" max="6921" width="7" bestFit="1" customWidth="1"/>
    <col min="6922" max="6923" width="9.33203125" bestFit="1" customWidth="1"/>
    <col min="6924" max="6924" width="7.44140625" customWidth="1"/>
    <col min="6925" max="6926" width="8.33203125" bestFit="1" customWidth="1"/>
    <col min="6932" max="6932" width="24.88671875" bestFit="1" customWidth="1"/>
    <col min="7162" max="7162" width="28.88671875" customWidth="1"/>
    <col min="7163" max="7163" width="17.33203125" customWidth="1"/>
    <col min="7164" max="7164" width="24.44140625" customWidth="1"/>
    <col min="7165" max="7165" width="6.33203125" customWidth="1"/>
    <col min="7166" max="7166" width="7.88671875" customWidth="1"/>
    <col min="7167" max="7167" width="6.88671875" customWidth="1"/>
    <col min="7168" max="7168" width="6.6640625" customWidth="1"/>
    <col min="7169" max="7169" width="6" customWidth="1"/>
    <col min="7170" max="7170" width="7.88671875" customWidth="1"/>
    <col min="7171" max="7171" width="6.109375" customWidth="1"/>
    <col min="7172" max="7172" width="7.6640625" customWidth="1"/>
    <col min="7173" max="7173" width="6.5546875" customWidth="1"/>
    <col min="7174" max="7175" width="7" customWidth="1"/>
    <col min="7176" max="7176" width="8" customWidth="1"/>
    <col min="7177" max="7177" width="7" bestFit="1" customWidth="1"/>
    <col min="7178" max="7179" width="9.33203125" bestFit="1" customWidth="1"/>
    <col min="7180" max="7180" width="7.44140625" customWidth="1"/>
    <col min="7181" max="7182" width="8.33203125" bestFit="1" customWidth="1"/>
    <col min="7188" max="7188" width="24.88671875" bestFit="1" customWidth="1"/>
    <col min="7418" max="7418" width="28.88671875" customWidth="1"/>
    <col min="7419" max="7419" width="17.33203125" customWidth="1"/>
    <col min="7420" max="7420" width="24.44140625" customWidth="1"/>
    <col min="7421" max="7421" width="6.33203125" customWidth="1"/>
    <col min="7422" max="7422" width="7.88671875" customWidth="1"/>
    <col min="7423" max="7423" width="6.88671875" customWidth="1"/>
    <col min="7424" max="7424" width="6.6640625" customWidth="1"/>
    <col min="7425" max="7425" width="6" customWidth="1"/>
    <col min="7426" max="7426" width="7.88671875" customWidth="1"/>
    <col min="7427" max="7427" width="6.109375" customWidth="1"/>
    <col min="7428" max="7428" width="7.6640625" customWidth="1"/>
    <col min="7429" max="7429" width="6.5546875" customWidth="1"/>
    <col min="7430" max="7431" width="7" customWidth="1"/>
    <col min="7432" max="7432" width="8" customWidth="1"/>
    <col min="7433" max="7433" width="7" bestFit="1" customWidth="1"/>
    <col min="7434" max="7435" width="9.33203125" bestFit="1" customWidth="1"/>
    <col min="7436" max="7436" width="7.44140625" customWidth="1"/>
    <col min="7437" max="7438" width="8.33203125" bestFit="1" customWidth="1"/>
    <col min="7444" max="7444" width="24.88671875" bestFit="1" customWidth="1"/>
    <col min="7674" max="7674" width="28.88671875" customWidth="1"/>
    <col min="7675" max="7675" width="17.33203125" customWidth="1"/>
    <col min="7676" max="7676" width="24.44140625" customWidth="1"/>
    <col min="7677" max="7677" width="6.33203125" customWidth="1"/>
    <col min="7678" max="7678" width="7.88671875" customWidth="1"/>
    <col min="7679" max="7679" width="6.88671875" customWidth="1"/>
    <col min="7680" max="7680" width="6.6640625" customWidth="1"/>
    <col min="7681" max="7681" width="6" customWidth="1"/>
    <col min="7682" max="7682" width="7.88671875" customWidth="1"/>
    <col min="7683" max="7683" width="6.109375" customWidth="1"/>
    <col min="7684" max="7684" width="7.6640625" customWidth="1"/>
    <col min="7685" max="7685" width="6.5546875" customWidth="1"/>
    <col min="7686" max="7687" width="7" customWidth="1"/>
    <col min="7688" max="7688" width="8" customWidth="1"/>
    <col min="7689" max="7689" width="7" bestFit="1" customWidth="1"/>
    <col min="7690" max="7691" width="9.33203125" bestFit="1" customWidth="1"/>
    <col min="7692" max="7692" width="7.44140625" customWidth="1"/>
    <col min="7693" max="7694" width="8.33203125" bestFit="1" customWidth="1"/>
    <col min="7700" max="7700" width="24.88671875" bestFit="1" customWidth="1"/>
    <col min="7930" max="7930" width="28.88671875" customWidth="1"/>
    <col min="7931" max="7931" width="17.33203125" customWidth="1"/>
    <col min="7932" max="7932" width="24.44140625" customWidth="1"/>
    <col min="7933" max="7933" width="6.33203125" customWidth="1"/>
    <col min="7934" max="7934" width="7.88671875" customWidth="1"/>
    <col min="7935" max="7935" width="6.88671875" customWidth="1"/>
    <col min="7936" max="7936" width="6.6640625" customWidth="1"/>
    <col min="7937" max="7937" width="6" customWidth="1"/>
    <col min="7938" max="7938" width="7.88671875" customWidth="1"/>
    <col min="7939" max="7939" width="6.109375" customWidth="1"/>
    <col min="7940" max="7940" width="7.6640625" customWidth="1"/>
    <col min="7941" max="7941" width="6.5546875" customWidth="1"/>
    <col min="7942" max="7943" width="7" customWidth="1"/>
    <col min="7944" max="7944" width="8" customWidth="1"/>
    <col min="7945" max="7945" width="7" bestFit="1" customWidth="1"/>
    <col min="7946" max="7947" width="9.33203125" bestFit="1" customWidth="1"/>
    <col min="7948" max="7948" width="7.44140625" customWidth="1"/>
    <col min="7949" max="7950" width="8.33203125" bestFit="1" customWidth="1"/>
    <col min="7956" max="7956" width="24.88671875" bestFit="1" customWidth="1"/>
    <col min="8186" max="8186" width="28.88671875" customWidth="1"/>
    <col min="8187" max="8187" width="17.33203125" customWidth="1"/>
    <col min="8188" max="8188" width="24.44140625" customWidth="1"/>
    <col min="8189" max="8189" width="6.33203125" customWidth="1"/>
    <col min="8190" max="8190" width="7.88671875" customWidth="1"/>
    <col min="8191" max="8191" width="6.88671875" customWidth="1"/>
    <col min="8192" max="8192" width="6.6640625" customWidth="1"/>
    <col min="8193" max="8193" width="6" customWidth="1"/>
    <col min="8194" max="8194" width="7.88671875" customWidth="1"/>
    <col min="8195" max="8195" width="6.109375" customWidth="1"/>
    <col min="8196" max="8196" width="7.6640625" customWidth="1"/>
    <col min="8197" max="8197" width="6.5546875" customWidth="1"/>
    <col min="8198" max="8199" width="7" customWidth="1"/>
    <col min="8200" max="8200" width="8" customWidth="1"/>
    <col min="8201" max="8201" width="7" bestFit="1" customWidth="1"/>
    <col min="8202" max="8203" width="9.33203125" bestFit="1" customWidth="1"/>
    <col min="8204" max="8204" width="7.44140625" customWidth="1"/>
    <col min="8205" max="8206" width="8.33203125" bestFit="1" customWidth="1"/>
    <col min="8212" max="8212" width="24.88671875" bestFit="1" customWidth="1"/>
    <col min="8442" max="8442" width="28.88671875" customWidth="1"/>
    <col min="8443" max="8443" width="17.33203125" customWidth="1"/>
    <col min="8444" max="8444" width="24.44140625" customWidth="1"/>
    <col min="8445" max="8445" width="6.33203125" customWidth="1"/>
    <col min="8446" max="8446" width="7.88671875" customWidth="1"/>
    <col min="8447" max="8447" width="6.88671875" customWidth="1"/>
    <col min="8448" max="8448" width="6.6640625" customWidth="1"/>
    <col min="8449" max="8449" width="6" customWidth="1"/>
    <col min="8450" max="8450" width="7.88671875" customWidth="1"/>
    <col min="8451" max="8451" width="6.109375" customWidth="1"/>
    <col min="8452" max="8452" width="7.6640625" customWidth="1"/>
    <col min="8453" max="8453" width="6.5546875" customWidth="1"/>
    <col min="8454" max="8455" width="7" customWidth="1"/>
    <col min="8456" max="8456" width="8" customWidth="1"/>
    <col min="8457" max="8457" width="7" bestFit="1" customWidth="1"/>
    <col min="8458" max="8459" width="9.33203125" bestFit="1" customWidth="1"/>
    <col min="8460" max="8460" width="7.44140625" customWidth="1"/>
    <col min="8461" max="8462" width="8.33203125" bestFit="1" customWidth="1"/>
    <col min="8468" max="8468" width="24.88671875" bestFit="1" customWidth="1"/>
    <col min="8698" max="8698" width="28.88671875" customWidth="1"/>
    <col min="8699" max="8699" width="17.33203125" customWidth="1"/>
    <col min="8700" max="8700" width="24.44140625" customWidth="1"/>
    <col min="8701" max="8701" width="6.33203125" customWidth="1"/>
    <col min="8702" max="8702" width="7.88671875" customWidth="1"/>
    <col min="8703" max="8703" width="6.88671875" customWidth="1"/>
    <col min="8704" max="8704" width="6.6640625" customWidth="1"/>
    <col min="8705" max="8705" width="6" customWidth="1"/>
    <col min="8706" max="8706" width="7.88671875" customWidth="1"/>
    <col min="8707" max="8707" width="6.109375" customWidth="1"/>
    <col min="8708" max="8708" width="7.6640625" customWidth="1"/>
    <col min="8709" max="8709" width="6.5546875" customWidth="1"/>
    <col min="8710" max="8711" width="7" customWidth="1"/>
    <col min="8712" max="8712" width="8" customWidth="1"/>
    <col min="8713" max="8713" width="7" bestFit="1" customWidth="1"/>
    <col min="8714" max="8715" width="9.33203125" bestFit="1" customWidth="1"/>
    <col min="8716" max="8716" width="7.44140625" customWidth="1"/>
    <col min="8717" max="8718" width="8.33203125" bestFit="1" customWidth="1"/>
    <col min="8724" max="8724" width="24.88671875" bestFit="1" customWidth="1"/>
    <col min="8954" max="8954" width="28.88671875" customWidth="1"/>
    <col min="8955" max="8955" width="17.33203125" customWidth="1"/>
    <col min="8956" max="8956" width="24.44140625" customWidth="1"/>
    <col min="8957" max="8957" width="6.33203125" customWidth="1"/>
    <col min="8958" max="8958" width="7.88671875" customWidth="1"/>
    <col min="8959" max="8959" width="6.88671875" customWidth="1"/>
    <col min="8960" max="8960" width="6.6640625" customWidth="1"/>
    <col min="8961" max="8961" width="6" customWidth="1"/>
    <col min="8962" max="8962" width="7.88671875" customWidth="1"/>
    <col min="8963" max="8963" width="6.109375" customWidth="1"/>
    <col min="8964" max="8964" width="7.6640625" customWidth="1"/>
    <col min="8965" max="8965" width="6.5546875" customWidth="1"/>
    <col min="8966" max="8967" width="7" customWidth="1"/>
    <col min="8968" max="8968" width="8" customWidth="1"/>
    <col min="8969" max="8969" width="7" bestFit="1" customWidth="1"/>
    <col min="8970" max="8971" width="9.33203125" bestFit="1" customWidth="1"/>
    <col min="8972" max="8972" width="7.44140625" customWidth="1"/>
    <col min="8973" max="8974" width="8.33203125" bestFit="1" customWidth="1"/>
    <col min="8980" max="8980" width="24.88671875" bestFit="1" customWidth="1"/>
    <col min="9210" max="9210" width="28.88671875" customWidth="1"/>
    <col min="9211" max="9211" width="17.33203125" customWidth="1"/>
    <col min="9212" max="9212" width="24.44140625" customWidth="1"/>
    <col min="9213" max="9213" width="6.33203125" customWidth="1"/>
    <col min="9214" max="9214" width="7.88671875" customWidth="1"/>
    <col min="9215" max="9215" width="6.88671875" customWidth="1"/>
    <col min="9216" max="9216" width="6.6640625" customWidth="1"/>
    <col min="9217" max="9217" width="6" customWidth="1"/>
    <col min="9218" max="9218" width="7.88671875" customWidth="1"/>
    <col min="9219" max="9219" width="6.109375" customWidth="1"/>
    <col min="9220" max="9220" width="7.6640625" customWidth="1"/>
    <col min="9221" max="9221" width="6.5546875" customWidth="1"/>
    <col min="9222" max="9223" width="7" customWidth="1"/>
    <col min="9224" max="9224" width="8" customWidth="1"/>
    <col min="9225" max="9225" width="7" bestFit="1" customWidth="1"/>
    <col min="9226" max="9227" width="9.33203125" bestFit="1" customWidth="1"/>
    <col min="9228" max="9228" width="7.44140625" customWidth="1"/>
    <col min="9229" max="9230" width="8.33203125" bestFit="1" customWidth="1"/>
    <col min="9236" max="9236" width="24.88671875" bestFit="1" customWidth="1"/>
    <col min="9466" max="9466" width="28.88671875" customWidth="1"/>
    <col min="9467" max="9467" width="17.33203125" customWidth="1"/>
    <col min="9468" max="9468" width="24.44140625" customWidth="1"/>
    <col min="9469" max="9469" width="6.33203125" customWidth="1"/>
    <col min="9470" max="9470" width="7.88671875" customWidth="1"/>
    <col min="9471" max="9471" width="6.88671875" customWidth="1"/>
    <col min="9472" max="9472" width="6.6640625" customWidth="1"/>
    <col min="9473" max="9473" width="6" customWidth="1"/>
    <col min="9474" max="9474" width="7.88671875" customWidth="1"/>
    <col min="9475" max="9475" width="6.109375" customWidth="1"/>
    <col min="9476" max="9476" width="7.6640625" customWidth="1"/>
    <col min="9477" max="9477" width="6.5546875" customWidth="1"/>
    <col min="9478" max="9479" width="7" customWidth="1"/>
    <col min="9480" max="9480" width="8" customWidth="1"/>
    <col min="9481" max="9481" width="7" bestFit="1" customWidth="1"/>
    <col min="9482" max="9483" width="9.33203125" bestFit="1" customWidth="1"/>
    <col min="9484" max="9484" width="7.44140625" customWidth="1"/>
    <col min="9485" max="9486" width="8.33203125" bestFit="1" customWidth="1"/>
    <col min="9492" max="9492" width="24.88671875" bestFit="1" customWidth="1"/>
    <col min="9722" max="9722" width="28.88671875" customWidth="1"/>
    <col min="9723" max="9723" width="17.33203125" customWidth="1"/>
    <col min="9724" max="9724" width="24.44140625" customWidth="1"/>
    <col min="9725" max="9725" width="6.33203125" customWidth="1"/>
    <col min="9726" max="9726" width="7.88671875" customWidth="1"/>
    <col min="9727" max="9727" width="6.88671875" customWidth="1"/>
    <col min="9728" max="9728" width="6.6640625" customWidth="1"/>
    <col min="9729" max="9729" width="6" customWidth="1"/>
    <col min="9730" max="9730" width="7.88671875" customWidth="1"/>
    <col min="9731" max="9731" width="6.109375" customWidth="1"/>
    <col min="9732" max="9732" width="7.6640625" customWidth="1"/>
    <col min="9733" max="9733" width="6.5546875" customWidth="1"/>
    <col min="9734" max="9735" width="7" customWidth="1"/>
    <col min="9736" max="9736" width="8" customWidth="1"/>
    <col min="9737" max="9737" width="7" bestFit="1" customWidth="1"/>
    <col min="9738" max="9739" width="9.33203125" bestFit="1" customWidth="1"/>
    <col min="9740" max="9740" width="7.44140625" customWidth="1"/>
    <col min="9741" max="9742" width="8.33203125" bestFit="1" customWidth="1"/>
    <col min="9748" max="9748" width="24.88671875" bestFit="1" customWidth="1"/>
    <col min="9978" max="9978" width="28.88671875" customWidth="1"/>
    <col min="9979" max="9979" width="17.33203125" customWidth="1"/>
    <col min="9980" max="9980" width="24.44140625" customWidth="1"/>
    <col min="9981" max="9981" width="6.33203125" customWidth="1"/>
    <col min="9982" max="9982" width="7.88671875" customWidth="1"/>
    <col min="9983" max="9983" width="6.88671875" customWidth="1"/>
    <col min="9984" max="9984" width="6.6640625" customWidth="1"/>
    <col min="9985" max="9985" width="6" customWidth="1"/>
    <col min="9986" max="9986" width="7.88671875" customWidth="1"/>
    <col min="9987" max="9987" width="6.109375" customWidth="1"/>
    <col min="9988" max="9988" width="7.6640625" customWidth="1"/>
    <col min="9989" max="9989" width="6.5546875" customWidth="1"/>
    <col min="9990" max="9991" width="7" customWidth="1"/>
    <col min="9992" max="9992" width="8" customWidth="1"/>
    <col min="9993" max="9993" width="7" bestFit="1" customWidth="1"/>
    <col min="9994" max="9995" width="9.33203125" bestFit="1" customWidth="1"/>
    <col min="9996" max="9996" width="7.44140625" customWidth="1"/>
    <col min="9997" max="9998" width="8.33203125" bestFit="1" customWidth="1"/>
    <col min="10004" max="10004" width="24.88671875" bestFit="1" customWidth="1"/>
    <col min="10234" max="10234" width="28.88671875" customWidth="1"/>
    <col min="10235" max="10235" width="17.33203125" customWidth="1"/>
    <col min="10236" max="10236" width="24.44140625" customWidth="1"/>
    <col min="10237" max="10237" width="6.33203125" customWidth="1"/>
    <col min="10238" max="10238" width="7.88671875" customWidth="1"/>
    <col min="10239" max="10239" width="6.88671875" customWidth="1"/>
    <col min="10240" max="10240" width="6.6640625" customWidth="1"/>
    <col min="10241" max="10241" width="6" customWidth="1"/>
    <col min="10242" max="10242" width="7.88671875" customWidth="1"/>
    <col min="10243" max="10243" width="6.109375" customWidth="1"/>
    <col min="10244" max="10244" width="7.6640625" customWidth="1"/>
    <col min="10245" max="10245" width="6.5546875" customWidth="1"/>
    <col min="10246" max="10247" width="7" customWidth="1"/>
    <col min="10248" max="10248" width="8" customWidth="1"/>
    <col min="10249" max="10249" width="7" bestFit="1" customWidth="1"/>
    <col min="10250" max="10251" width="9.33203125" bestFit="1" customWidth="1"/>
    <col min="10252" max="10252" width="7.44140625" customWidth="1"/>
    <col min="10253" max="10254" width="8.33203125" bestFit="1" customWidth="1"/>
    <col min="10260" max="10260" width="24.88671875" bestFit="1" customWidth="1"/>
    <col min="10490" max="10490" width="28.88671875" customWidth="1"/>
    <col min="10491" max="10491" width="17.33203125" customWidth="1"/>
    <col min="10492" max="10492" width="24.44140625" customWidth="1"/>
    <col min="10493" max="10493" width="6.33203125" customWidth="1"/>
    <col min="10494" max="10494" width="7.88671875" customWidth="1"/>
    <col min="10495" max="10495" width="6.88671875" customWidth="1"/>
    <col min="10496" max="10496" width="6.6640625" customWidth="1"/>
    <col min="10497" max="10497" width="6" customWidth="1"/>
    <col min="10498" max="10498" width="7.88671875" customWidth="1"/>
    <col min="10499" max="10499" width="6.109375" customWidth="1"/>
    <col min="10500" max="10500" width="7.6640625" customWidth="1"/>
    <col min="10501" max="10501" width="6.5546875" customWidth="1"/>
    <col min="10502" max="10503" width="7" customWidth="1"/>
    <col min="10504" max="10504" width="8" customWidth="1"/>
    <col min="10505" max="10505" width="7" bestFit="1" customWidth="1"/>
    <col min="10506" max="10507" width="9.33203125" bestFit="1" customWidth="1"/>
    <col min="10508" max="10508" width="7.44140625" customWidth="1"/>
    <col min="10509" max="10510" width="8.33203125" bestFit="1" customWidth="1"/>
    <col min="10516" max="10516" width="24.88671875" bestFit="1" customWidth="1"/>
    <col min="10746" max="10746" width="28.88671875" customWidth="1"/>
    <col min="10747" max="10747" width="17.33203125" customWidth="1"/>
    <col min="10748" max="10748" width="24.44140625" customWidth="1"/>
    <col min="10749" max="10749" width="6.33203125" customWidth="1"/>
    <col min="10750" max="10750" width="7.88671875" customWidth="1"/>
    <col min="10751" max="10751" width="6.88671875" customWidth="1"/>
    <col min="10752" max="10752" width="6.6640625" customWidth="1"/>
    <col min="10753" max="10753" width="6" customWidth="1"/>
    <col min="10754" max="10754" width="7.88671875" customWidth="1"/>
    <col min="10755" max="10755" width="6.109375" customWidth="1"/>
    <col min="10756" max="10756" width="7.6640625" customWidth="1"/>
    <col min="10757" max="10757" width="6.5546875" customWidth="1"/>
    <col min="10758" max="10759" width="7" customWidth="1"/>
    <col min="10760" max="10760" width="8" customWidth="1"/>
    <col min="10761" max="10761" width="7" bestFit="1" customWidth="1"/>
    <col min="10762" max="10763" width="9.33203125" bestFit="1" customWidth="1"/>
    <col min="10764" max="10764" width="7.44140625" customWidth="1"/>
    <col min="10765" max="10766" width="8.33203125" bestFit="1" customWidth="1"/>
    <col min="10772" max="10772" width="24.88671875" bestFit="1" customWidth="1"/>
    <col min="11002" max="11002" width="28.88671875" customWidth="1"/>
    <col min="11003" max="11003" width="17.33203125" customWidth="1"/>
    <col min="11004" max="11004" width="24.44140625" customWidth="1"/>
    <col min="11005" max="11005" width="6.33203125" customWidth="1"/>
    <col min="11006" max="11006" width="7.88671875" customWidth="1"/>
    <col min="11007" max="11007" width="6.88671875" customWidth="1"/>
    <col min="11008" max="11008" width="6.6640625" customWidth="1"/>
    <col min="11009" max="11009" width="6" customWidth="1"/>
    <col min="11010" max="11010" width="7.88671875" customWidth="1"/>
    <col min="11011" max="11011" width="6.109375" customWidth="1"/>
    <col min="11012" max="11012" width="7.6640625" customWidth="1"/>
    <col min="11013" max="11013" width="6.5546875" customWidth="1"/>
    <col min="11014" max="11015" width="7" customWidth="1"/>
    <col min="11016" max="11016" width="8" customWidth="1"/>
    <col min="11017" max="11017" width="7" bestFit="1" customWidth="1"/>
    <col min="11018" max="11019" width="9.33203125" bestFit="1" customWidth="1"/>
    <col min="11020" max="11020" width="7.44140625" customWidth="1"/>
    <col min="11021" max="11022" width="8.33203125" bestFit="1" customWidth="1"/>
    <col min="11028" max="11028" width="24.88671875" bestFit="1" customWidth="1"/>
    <col min="11258" max="11258" width="28.88671875" customWidth="1"/>
    <col min="11259" max="11259" width="17.33203125" customWidth="1"/>
    <col min="11260" max="11260" width="24.44140625" customWidth="1"/>
    <col min="11261" max="11261" width="6.33203125" customWidth="1"/>
    <col min="11262" max="11262" width="7.88671875" customWidth="1"/>
    <col min="11263" max="11263" width="6.88671875" customWidth="1"/>
    <col min="11264" max="11264" width="6.6640625" customWidth="1"/>
    <col min="11265" max="11265" width="6" customWidth="1"/>
    <col min="11266" max="11266" width="7.88671875" customWidth="1"/>
    <col min="11267" max="11267" width="6.109375" customWidth="1"/>
    <col min="11268" max="11268" width="7.6640625" customWidth="1"/>
    <col min="11269" max="11269" width="6.5546875" customWidth="1"/>
    <col min="11270" max="11271" width="7" customWidth="1"/>
    <col min="11272" max="11272" width="8" customWidth="1"/>
    <col min="11273" max="11273" width="7" bestFit="1" customWidth="1"/>
    <col min="11274" max="11275" width="9.33203125" bestFit="1" customWidth="1"/>
    <col min="11276" max="11276" width="7.44140625" customWidth="1"/>
    <col min="11277" max="11278" width="8.33203125" bestFit="1" customWidth="1"/>
    <col min="11284" max="11284" width="24.88671875" bestFit="1" customWidth="1"/>
    <col min="11514" max="11514" width="28.88671875" customWidth="1"/>
    <col min="11515" max="11515" width="17.33203125" customWidth="1"/>
    <col min="11516" max="11516" width="24.44140625" customWidth="1"/>
    <col min="11517" max="11517" width="6.33203125" customWidth="1"/>
    <col min="11518" max="11518" width="7.88671875" customWidth="1"/>
    <col min="11519" max="11519" width="6.88671875" customWidth="1"/>
    <col min="11520" max="11520" width="6.6640625" customWidth="1"/>
    <col min="11521" max="11521" width="6" customWidth="1"/>
    <col min="11522" max="11522" width="7.88671875" customWidth="1"/>
    <col min="11523" max="11523" width="6.109375" customWidth="1"/>
    <col min="11524" max="11524" width="7.6640625" customWidth="1"/>
    <col min="11525" max="11525" width="6.5546875" customWidth="1"/>
    <col min="11526" max="11527" width="7" customWidth="1"/>
    <col min="11528" max="11528" width="8" customWidth="1"/>
    <col min="11529" max="11529" width="7" bestFit="1" customWidth="1"/>
    <col min="11530" max="11531" width="9.33203125" bestFit="1" customWidth="1"/>
    <col min="11532" max="11532" width="7.44140625" customWidth="1"/>
    <col min="11533" max="11534" width="8.33203125" bestFit="1" customWidth="1"/>
    <col min="11540" max="11540" width="24.88671875" bestFit="1" customWidth="1"/>
    <col min="11770" max="11770" width="28.88671875" customWidth="1"/>
    <col min="11771" max="11771" width="17.33203125" customWidth="1"/>
    <col min="11772" max="11772" width="24.44140625" customWidth="1"/>
    <col min="11773" max="11773" width="6.33203125" customWidth="1"/>
    <col min="11774" max="11774" width="7.88671875" customWidth="1"/>
    <col min="11775" max="11775" width="6.88671875" customWidth="1"/>
    <col min="11776" max="11776" width="6.6640625" customWidth="1"/>
    <col min="11777" max="11777" width="6" customWidth="1"/>
    <col min="11778" max="11778" width="7.88671875" customWidth="1"/>
    <col min="11779" max="11779" width="6.109375" customWidth="1"/>
    <col min="11780" max="11780" width="7.6640625" customWidth="1"/>
    <col min="11781" max="11781" width="6.5546875" customWidth="1"/>
    <col min="11782" max="11783" width="7" customWidth="1"/>
    <col min="11784" max="11784" width="8" customWidth="1"/>
    <col min="11785" max="11785" width="7" bestFit="1" customWidth="1"/>
    <col min="11786" max="11787" width="9.33203125" bestFit="1" customWidth="1"/>
    <col min="11788" max="11788" width="7.44140625" customWidth="1"/>
    <col min="11789" max="11790" width="8.33203125" bestFit="1" customWidth="1"/>
    <col min="11796" max="11796" width="24.88671875" bestFit="1" customWidth="1"/>
    <col min="12026" max="12026" width="28.88671875" customWidth="1"/>
    <col min="12027" max="12027" width="17.33203125" customWidth="1"/>
    <col min="12028" max="12028" width="24.44140625" customWidth="1"/>
    <col min="12029" max="12029" width="6.33203125" customWidth="1"/>
    <col min="12030" max="12030" width="7.88671875" customWidth="1"/>
    <col min="12031" max="12031" width="6.88671875" customWidth="1"/>
    <col min="12032" max="12032" width="6.6640625" customWidth="1"/>
    <col min="12033" max="12033" width="6" customWidth="1"/>
    <col min="12034" max="12034" width="7.88671875" customWidth="1"/>
    <col min="12035" max="12035" width="6.109375" customWidth="1"/>
    <col min="12036" max="12036" width="7.6640625" customWidth="1"/>
    <col min="12037" max="12037" width="6.5546875" customWidth="1"/>
    <col min="12038" max="12039" width="7" customWidth="1"/>
    <col min="12040" max="12040" width="8" customWidth="1"/>
    <col min="12041" max="12041" width="7" bestFit="1" customWidth="1"/>
    <col min="12042" max="12043" width="9.33203125" bestFit="1" customWidth="1"/>
    <col min="12044" max="12044" width="7.44140625" customWidth="1"/>
    <col min="12045" max="12046" width="8.33203125" bestFit="1" customWidth="1"/>
    <col min="12052" max="12052" width="24.88671875" bestFit="1" customWidth="1"/>
    <col min="12282" max="12282" width="28.88671875" customWidth="1"/>
    <col min="12283" max="12283" width="17.33203125" customWidth="1"/>
    <col min="12284" max="12284" width="24.44140625" customWidth="1"/>
    <col min="12285" max="12285" width="6.33203125" customWidth="1"/>
    <col min="12286" max="12286" width="7.88671875" customWidth="1"/>
    <col min="12287" max="12287" width="6.88671875" customWidth="1"/>
    <col min="12288" max="12288" width="6.6640625" customWidth="1"/>
    <col min="12289" max="12289" width="6" customWidth="1"/>
    <col min="12290" max="12290" width="7.88671875" customWidth="1"/>
    <col min="12291" max="12291" width="6.109375" customWidth="1"/>
    <col min="12292" max="12292" width="7.6640625" customWidth="1"/>
    <col min="12293" max="12293" width="6.5546875" customWidth="1"/>
    <col min="12294" max="12295" width="7" customWidth="1"/>
    <col min="12296" max="12296" width="8" customWidth="1"/>
    <col min="12297" max="12297" width="7" bestFit="1" customWidth="1"/>
    <col min="12298" max="12299" width="9.33203125" bestFit="1" customWidth="1"/>
    <col min="12300" max="12300" width="7.44140625" customWidth="1"/>
    <col min="12301" max="12302" width="8.33203125" bestFit="1" customWidth="1"/>
    <col min="12308" max="12308" width="24.88671875" bestFit="1" customWidth="1"/>
    <col min="12538" max="12538" width="28.88671875" customWidth="1"/>
    <col min="12539" max="12539" width="17.33203125" customWidth="1"/>
    <col min="12540" max="12540" width="24.44140625" customWidth="1"/>
    <col min="12541" max="12541" width="6.33203125" customWidth="1"/>
    <col min="12542" max="12542" width="7.88671875" customWidth="1"/>
    <col min="12543" max="12543" width="6.88671875" customWidth="1"/>
    <col min="12544" max="12544" width="6.6640625" customWidth="1"/>
    <col min="12545" max="12545" width="6" customWidth="1"/>
    <col min="12546" max="12546" width="7.88671875" customWidth="1"/>
    <col min="12547" max="12547" width="6.109375" customWidth="1"/>
    <col min="12548" max="12548" width="7.6640625" customWidth="1"/>
    <col min="12549" max="12549" width="6.5546875" customWidth="1"/>
    <col min="12550" max="12551" width="7" customWidth="1"/>
    <col min="12552" max="12552" width="8" customWidth="1"/>
    <col min="12553" max="12553" width="7" bestFit="1" customWidth="1"/>
    <col min="12554" max="12555" width="9.33203125" bestFit="1" customWidth="1"/>
    <col min="12556" max="12556" width="7.44140625" customWidth="1"/>
    <col min="12557" max="12558" width="8.33203125" bestFit="1" customWidth="1"/>
    <col min="12564" max="12564" width="24.88671875" bestFit="1" customWidth="1"/>
    <col min="12794" max="12794" width="28.88671875" customWidth="1"/>
    <col min="12795" max="12795" width="17.33203125" customWidth="1"/>
    <col min="12796" max="12796" width="24.44140625" customWidth="1"/>
    <col min="12797" max="12797" width="6.33203125" customWidth="1"/>
    <col min="12798" max="12798" width="7.88671875" customWidth="1"/>
    <col min="12799" max="12799" width="6.88671875" customWidth="1"/>
    <col min="12800" max="12800" width="6.6640625" customWidth="1"/>
    <col min="12801" max="12801" width="6" customWidth="1"/>
    <col min="12802" max="12802" width="7.88671875" customWidth="1"/>
    <col min="12803" max="12803" width="6.109375" customWidth="1"/>
    <col min="12804" max="12804" width="7.6640625" customWidth="1"/>
    <col min="12805" max="12805" width="6.5546875" customWidth="1"/>
    <col min="12806" max="12807" width="7" customWidth="1"/>
    <col min="12808" max="12808" width="8" customWidth="1"/>
    <col min="12809" max="12809" width="7" bestFit="1" customWidth="1"/>
    <col min="12810" max="12811" width="9.33203125" bestFit="1" customWidth="1"/>
    <col min="12812" max="12812" width="7.44140625" customWidth="1"/>
    <col min="12813" max="12814" width="8.33203125" bestFit="1" customWidth="1"/>
    <col min="12820" max="12820" width="24.88671875" bestFit="1" customWidth="1"/>
    <col min="13050" max="13050" width="28.88671875" customWidth="1"/>
    <col min="13051" max="13051" width="17.33203125" customWidth="1"/>
    <col min="13052" max="13052" width="24.44140625" customWidth="1"/>
    <col min="13053" max="13053" width="6.33203125" customWidth="1"/>
    <col min="13054" max="13054" width="7.88671875" customWidth="1"/>
    <col min="13055" max="13055" width="6.88671875" customWidth="1"/>
    <col min="13056" max="13056" width="6.6640625" customWidth="1"/>
    <col min="13057" max="13057" width="6" customWidth="1"/>
    <col min="13058" max="13058" width="7.88671875" customWidth="1"/>
    <col min="13059" max="13059" width="6.109375" customWidth="1"/>
    <col min="13060" max="13060" width="7.6640625" customWidth="1"/>
    <col min="13061" max="13061" width="6.5546875" customWidth="1"/>
    <col min="13062" max="13063" width="7" customWidth="1"/>
    <col min="13064" max="13064" width="8" customWidth="1"/>
    <col min="13065" max="13065" width="7" bestFit="1" customWidth="1"/>
    <col min="13066" max="13067" width="9.33203125" bestFit="1" customWidth="1"/>
    <col min="13068" max="13068" width="7.44140625" customWidth="1"/>
    <col min="13069" max="13070" width="8.33203125" bestFit="1" customWidth="1"/>
    <col min="13076" max="13076" width="24.88671875" bestFit="1" customWidth="1"/>
    <col min="13306" max="13306" width="28.88671875" customWidth="1"/>
    <col min="13307" max="13307" width="17.33203125" customWidth="1"/>
    <col min="13308" max="13308" width="24.44140625" customWidth="1"/>
    <col min="13309" max="13309" width="6.33203125" customWidth="1"/>
    <col min="13310" max="13310" width="7.88671875" customWidth="1"/>
    <col min="13311" max="13311" width="6.88671875" customWidth="1"/>
    <col min="13312" max="13312" width="6.6640625" customWidth="1"/>
    <col min="13313" max="13313" width="6" customWidth="1"/>
    <col min="13314" max="13314" width="7.88671875" customWidth="1"/>
    <col min="13315" max="13315" width="6.109375" customWidth="1"/>
    <col min="13316" max="13316" width="7.6640625" customWidth="1"/>
    <col min="13317" max="13317" width="6.5546875" customWidth="1"/>
    <col min="13318" max="13319" width="7" customWidth="1"/>
    <col min="13320" max="13320" width="8" customWidth="1"/>
    <col min="13321" max="13321" width="7" bestFit="1" customWidth="1"/>
    <col min="13322" max="13323" width="9.33203125" bestFit="1" customWidth="1"/>
    <col min="13324" max="13324" width="7.44140625" customWidth="1"/>
    <col min="13325" max="13326" width="8.33203125" bestFit="1" customWidth="1"/>
    <col min="13332" max="13332" width="24.88671875" bestFit="1" customWidth="1"/>
    <col min="13562" max="13562" width="28.88671875" customWidth="1"/>
    <col min="13563" max="13563" width="17.33203125" customWidth="1"/>
    <col min="13564" max="13564" width="24.44140625" customWidth="1"/>
    <col min="13565" max="13565" width="6.33203125" customWidth="1"/>
    <col min="13566" max="13566" width="7.88671875" customWidth="1"/>
    <col min="13567" max="13567" width="6.88671875" customWidth="1"/>
    <col min="13568" max="13568" width="6.6640625" customWidth="1"/>
    <col min="13569" max="13569" width="6" customWidth="1"/>
    <col min="13570" max="13570" width="7.88671875" customWidth="1"/>
    <col min="13571" max="13571" width="6.109375" customWidth="1"/>
    <col min="13572" max="13572" width="7.6640625" customWidth="1"/>
    <col min="13573" max="13573" width="6.5546875" customWidth="1"/>
    <col min="13574" max="13575" width="7" customWidth="1"/>
    <col min="13576" max="13576" width="8" customWidth="1"/>
    <col min="13577" max="13577" width="7" bestFit="1" customWidth="1"/>
    <col min="13578" max="13579" width="9.33203125" bestFit="1" customWidth="1"/>
    <col min="13580" max="13580" width="7.44140625" customWidth="1"/>
    <col min="13581" max="13582" width="8.33203125" bestFit="1" customWidth="1"/>
    <col min="13588" max="13588" width="24.88671875" bestFit="1" customWidth="1"/>
    <col min="13818" max="13818" width="28.88671875" customWidth="1"/>
    <col min="13819" max="13819" width="17.33203125" customWidth="1"/>
    <col min="13820" max="13820" width="24.44140625" customWidth="1"/>
    <col min="13821" max="13821" width="6.33203125" customWidth="1"/>
    <col min="13822" max="13822" width="7.88671875" customWidth="1"/>
    <col min="13823" max="13823" width="6.88671875" customWidth="1"/>
    <col min="13824" max="13824" width="6.6640625" customWidth="1"/>
    <col min="13825" max="13825" width="6" customWidth="1"/>
    <col min="13826" max="13826" width="7.88671875" customWidth="1"/>
    <col min="13827" max="13827" width="6.109375" customWidth="1"/>
    <col min="13828" max="13828" width="7.6640625" customWidth="1"/>
    <col min="13829" max="13829" width="6.5546875" customWidth="1"/>
    <col min="13830" max="13831" width="7" customWidth="1"/>
    <col min="13832" max="13832" width="8" customWidth="1"/>
    <col min="13833" max="13833" width="7" bestFit="1" customWidth="1"/>
    <col min="13834" max="13835" width="9.33203125" bestFit="1" customWidth="1"/>
    <col min="13836" max="13836" width="7.44140625" customWidth="1"/>
    <col min="13837" max="13838" width="8.33203125" bestFit="1" customWidth="1"/>
    <col min="13844" max="13844" width="24.88671875" bestFit="1" customWidth="1"/>
    <col min="14074" max="14074" width="28.88671875" customWidth="1"/>
    <col min="14075" max="14075" width="17.33203125" customWidth="1"/>
    <col min="14076" max="14076" width="24.44140625" customWidth="1"/>
    <col min="14077" max="14077" width="6.33203125" customWidth="1"/>
    <col min="14078" max="14078" width="7.88671875" customWidth="1"/>
    <col min="14079" max="14079" width="6.88671875" customWidth="1"/>
    <col min="14080" max="14080" width="6.6640625" customWidth="1"/>
    <col min="14081" max="14081" width="6" customWidth="1"/>
    <col min="14082" max="14082" width="7.88671875" customWidth="1"/>
    <col min="14083" max="14083" width="6.109375" customWidth="1"/>
    <col min="14084" max="14084" width="7.6640625" customWidth="1"/>
    <col min="14085" max="14085" width="6.5546875" customWidth="1"/>
    <col min="14086" max="14087" width="7" customWidth="1"/>
    <col min="14088" max="14088" width="8" customWidth="1"/>
    <col min="14089" max="14089" width="7" bestFit="1" customWidth="1"/>
    <col min="14090" max="14091" width="9.33203125" bestFit="1" customWidth="1"/>
    <col min="14092" max="14092" width="7.44140625" customWidth="1"/>
    <col min="14093" max="14094" width="8.33203125" bestFit="1" customWidth="1"/>
    <col min="14100" max="14100" width="24.88671875" bestFit="1" customWidth="1"/>
    <col min="14330" max="14330" width="28.88671875" customWidth="1"/>
    <col min="14331" max="14331" width="17.33203125" customWidth="1"/>
    <col min="14332" max="14332" width="24.44140625" customWidth="1"/>
    <col min="14333" max="14333" width="6.33203125" customWidth="1"/>
    <col min="14334" max="14334" width="7.88671875" customWidth="1"/>
    <col min="14335" max="14335" width="6.88671875" customWidth="1"/>
    <col min="14336" max="14336" width="6.6640625" customWidth="1"/>
    <col min="14337" max="14337" width="6" customWidth="1"/>
    <col min="14338" max="14338" width="7.88671875" customWidth="1"/>
    <col min="14339" max="14339" width="6.109375" customWidth="1"/>
    <col min="14340" max="14340" width="7.6640625" customWidth="1"/>
    <col min="14341" max="14341" width="6.5546875" customWidth="1"/>
    <col min="14342" max="14343" width="7" customWidth="1"/>
    <col min="14344" max="14344" width="8" customWidth="1"/>
    <col min="14345" max="14345" width="7" bestFit="1" customWidth="1"/>
    <col min="14346" max="14347" width="9.33203125" bestFit="1" customWidth="1"/>
    <col min="14348" max="14348" width="7.44140625" customWidth="1"/>
    <col min="14349" max="14350" width="8.33203125" bestFit="1" customWidth="1"/>
    <col min="14356" max="14356" width="24.88671875" bestFit="1" customWidth="1"/>
    <col min="14586" max="14586" width="28.88671875" customWidth="1"/>
    <col min="14587" max="14587" width="17.33203125" customWidth="1"/>
    <col min="14588" max="14588" width="24.44140625" customWidth="1"/>
    <col min="14589" max="14589" width="6.33203125" customWidth="1"/>
    <col min="14590" max="14590" width="7.88671875" customWidth="1"/>
    <col min="14591" max="14591" width="6.88671875" customWidth="1"/>
    <col min="14592" max="14592" width="6.6640625" customWidth="1"/>
    <col min="14593" max="14593" width="6" customWidth="1"/>
    <col min="14594" max="14594" width="7.88671875" customWidth="1"/>
    <col min="14595" max="14595" width="6.109375" customWidth="1"/>
    <col min="14596" max="14596" width="7.6640625" customWidth="1"/>
    <col min="14597" max="14597" width="6.5546875" customWidth="1"/>
    <col min="14598" max="14599" width="7" customWidth="1"/>
    <col min="14600" max="14600" width="8" customWidth="1"/>
    <col min="14601" max="14601" width="7" bestFit="1" customWidth="1"/>
    <col min="14602" max="14603" width="9.33203125" bestFit="1" customWidth="1"/>
    <col min="14604" max="14604" width="7.44140625" customWidth="1"/>
    <col min="14605" max="14606" width="8.33203125" bestFit="1" customWidth="1"/>
    <col min="14612" max="14612" width="24.88671875" bestFit="1" customWidth="1"/>
    <col min="14842" max="14842" width="28.88671875" customWidth="1"/>
    <col min="14843" max="14843" width="17.33203125" customWidth="1"/>
    <col min="14844" max="14844" width="24.44140625" customWidth="1"/>
    <col min="14845" max="14845" width="6.33203125" customWidth="1"/>
    <col min="14846" max="14846" width="7.88671875" customWidth="1"/>
    <col min="14847" max="14847" width="6.88671875" customWidth="1"/>
    <col min="14848" max="14848" width="6.6640625" customWidth="1"/>
    <col min="14849" max="14849" width="6" customWidth="1"/>
    <col min="14850" max="14850" width="7.88671875" customWidth="1"/>
    <col min="14851" max="14851" width="6.109375" customWidth="1"/>
    <col min="14852" max="14852" width="7.6640625" customWidth="1"/>
    <col min="14853" max="14853" width="6.5546875" customWidth="1"/>
    <col min="14854" max="14855" width="7" customWidth="1"/>
    <col min="14856" max="14856" width="8" customWidth="1"/>
    <col min="14857" max="14857" width="7" bestFit="1" customWidth="1"/>
    <col min="14858" max="14859" width="9.33203125" bestFit="1" customWidth="1"/>
    <col min="14860" max="14860" width="7.44140625" customWidth="1"/>
    <col min="14861" max="14862" width="8.33203125" bestFit="1" customWidth="1"/>
    <col min="14868" max="14868" width="24.88671875" bestFit="1" customWidth="1"/>
    <col min="15098" max="15098" width="28.88671875" customWidth="1"/>
    <col min="15099" max="15099" width="17.33203125" customWidth="1"/>
    <col min="15100" max="15100" width="24.44140625" customWidth="1"/>
    <col min="15101" max="15101" width="6.33203125" customWidth="1"/>
    <col min="15102" max="15102" width="7.88671875" customWidth="1"/>
    <col min="15103" max="15103" width="6.88671875" customWidth="1"/>
    <col min="15104" max="15104" width="6.6640625" customWidth="1"/>
    <col min="15105" max="15105" width="6" customWidth="1"/>
    <col min="15106" max="15106" width="7.88671875" customWidth="1"/>
    <col min="15107" max="15107" width="6.109375" customWidth="1"/>
    <col min="15108" max="15108" width="7.6640625" customWidth="1"/>
    <col min="15109" max="15109" width="6.5546875" customWidth="1"/>
    <col min="15110" max="15111" width="7" customWidth="1"/>
    <col min="15112" max="15112" width="8" customWidth="1"/>
    <col min="15113" max="15113" width="7" bestFit="1" customWidth="1"/>
    <col min="15114" max="15115" width="9.33203125" bestFit="1" customWidth="1"/>
    <col min="15116" max="15116" width="7.44140625" customWidth="1"/>
    <col min="15117" max="15118" width="8.33203125" bestFit="1" customWidth="1"/>
    <col min="15124" max="15124" width="24.88671875" bestFit="1" customWidth="1"/>
    <col min="15354" max="15354" width="28.88671875" customWidth="1"/>
    <col min="15355" max="15355" width="17.33203125" customWidth="1"/>
    <col min="15356" max="15356" width="24.44140625" customWidth="1"/>
    <col min="15357" max="15357" width="6.33203125" customWidth="1"/>
    <col min="15358" max="15358" width="7.88671875" customWidth="1"/>
    <col min="15359" max="15359" width="6.88671875" customWidth="1"/>
    <col min="15360" max="15360" width="6.6640625" customWidth="1"/>
    <col min="15361" max="15361" width="6" customWidth="1"/>
    <col min="15362" max="15362" width="7.88671875" customWidth="1"/>
    <col min="15363" max="15363" width="6.109375" customWidth="1"/>
    <col min="15364" max="15364" width="7.6640625" customWidth="1"/>
    <col min="15365" max="15365" width="6.5546875" customWidth="1"/>
    <col min="15366" max="15367" width="7" customWidth="1"/>
    <col min="15368" max="15368" width="8" customWidth="1"/>
    <col min="15369" max="15369" width="7" bestFit="1" customWidth="1"/>
    <col min="15370" max="15371" width="9.33203125" bestFit="1" customWidth="1"/>
    <col min="15372" max="15372" width="7.44140625" customWidth="1"/>
    <col min="15373" max="15374" width="8.33203125" bestFit="1" customWidth="1"/>
    <col min="15380" max="15380" width="24.88671875" bestFit="1" customWidth="1"/>
    <col min="15610" max="15610" width="28.88671875" customWidth="1"/>
    <col min="15611" max="15611" width="17.33203125" customWidth="1"/>
    <col min="15612" max="15612" width="24.44140625" customWidth="1"/>
    <col min="15613" max="15613" width="6.33203125" customWidth="1"/>
    <col min="15614" max="15614" width="7.88671875" customWidth="1"/>
    <col min="15615" max="15615" width="6.88671875" customWidth="1"/>
    <col min="15616" max="15616" width="6.6640625" customWidth="1"/>
    <col min="15617" max="15617" width="6" customWidth="1"/>
    <col min="15618" max="15618" width="7.88671875" customWidth="1"/>
    <col min="15619" max="15619" width="6.109375" customWidth="1"/>
    <col min="15620" max="15620" width="7.6640625" customWidth="1"/>
    <col min="15621" max="15621" width="6.5546875" customWidth="1"/>
    <col min="15622" max="15623" width="7" customWidth="1"/>
    <col min="15624" max="15624" width="8" customWidth="1"/>
    <col min="15625" max="15625" width="7" bestFit="1" customWidth="1"/>
    <col min="15626" max="15627" width="9.33203125" bestFit="1" customWidth="1"/>
    <col min="15628" max="15628" width="7.44140625" customWidth="1"/>
    <col min="15629" max="15630" width="8.33203125" bestFit="1" customWidth="1"/>
    <col min="15636" max="15636" width="24.88671875" bestFit="1" customWidth="1"/>
    <col min="15866" max="15866" width="28.88671875" customWidth="1"/>
    <col min="15867" max="15867" width="17.33203125" customWidth="1"/>
    <col min="15868" max="15868" width="24.44140625" customWidth="1"/>
    <col min="15869" max="15869" width="6.33203125" customWidth="1"/>
    <col min="15870" max="15870" width="7.88671875" customWidth="1"/>
    <col min="15871" max="15871" width="6.88671875" customWidth="1"/>
    <col min="15872" max="15872" width="6.6640625" customWidth="1"/>
    <col min="15873" max="15873" width="6" customWidth="1"/>
    <col min="15874" max="15874" width="7.88671875" customWidth="1"/>
    <col min="15875" max="15875" width="6.109375" customWidth="1"/>
    <col min="15876" max="15876" width="7.6640625" customWidth="1"/>
    <col min="15877" max="15877" width="6.5546875" customWidth="1"/>
    <col min="15878" max="15879" width="7" customWidth="1"/>
    <col min="15880" max="15880" width="8" customWidth="1"/>
    <col min="15881" max="15881" width="7" bestFit="1" customWidth="1"/>
    <col min="15882" max="15883" width="9.33203125" bestFit="1" customWidth="1"/>
    <col min="15884" max="15884" width="7.44140625" customWidth="1"/>
    <col min="15885" max="15886" width="8.33203125" bestFit="1" customWidth="1"/>
    <col min="15892" max="15892" width="24.88671875" bestFit="1" customWidth="1"/>
    <col min="16122" max="16122" width="28.88671875" customWidth="1"/>
    <col min="16123" max="16123" width="17.33203125" customWidth="1"/>
    <col min="16124" max="16124" width="24.44140625" customWidth="1"/>
    <col min="16125" max="16125" width="6.33203125" customWidth="1"/>
    <col min="16126" max="16126" width="7.88671875" customWidth="1"/>
    <col min="16127" max="16127" width="6.88671875" customWidth="1"/>
    <col min="16128" max="16128" width="6.6640625" customWidth="1"/>
    <col min="16129" max="16129" width="6" customWidth="1"/>
    <col min="16130" max="16130" width="7.88671875" customWidth="1"/>
    <col min="16131" max="16131" width="6.109375" customWidth="1"/>
    <col min="16132" max="16132" width="7.6640625" customWidth="1"/>
    <col min="16133" max="16133" width="6.5546875" customWidth="1"/>
    <col min="16134" max="16135" width="7" customWidth="1"/>
    <col min="16136" max="16136" width="8" customWidth="1"/>
    <col min="16137" max="16137" width="7" bestFit="1" customWidth="1"/>
    <col min="16138" max="16139" width="9.33203125" bestFit="1" customWidth="1"/>
    <col min="16140" max="16140" width="7.44140625" customWidth="1"/>
    <col min="16141" max="16142" width="8.33203125" bestFit="1" customWidth="1"/>
    <col min="16148" max="16148" width="24.88671875" bestFit="1" customWidth="1"/>
  </cols>
  <sheetData>
    <row r="1" spans="1:25" x14ac:dyDescent="0.3">
      <c r="A1" s="597" t="s">
        <v>253</v>
      </c>
      <c r="B1" s="598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2"/>
      <c r="U1" s="62"/>
      <c r="V1" s="62"/>
      <c r="W1" s="345" t="s">
        <v>148</v>
      </c>
    </row>
    <row r="2" spans="1:25" x14ac:dyDescent="0.3">
      <c r="A2" s="599" t="s">
        <v>258</v>
      </c>
      <c r="B2" s="600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2"/>
      <c r="U2" s="62"/>
      <c r="V2" s="62"/>
    </row>
    <row r="3" spans="1:25" ht="15.6" x14ac:dyDescent="0.3">
      <c r="A3" s="410" t="s">
        <v>213</v>
      </c>
      <c r="B3" s="410"/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  <c r="O3" s="410"/>
      <c r="P3" s="410"/>
      <c r="Q3" s="410"/>
      <c r="R3" s="410"/>
      <c r="S3" s="410"/>
      <c r="T3" s="412"/>
      <c r="U3" s="412"/>
      <c r="V3" s="412"/>
      <c r="W3" s="411"/>
      <c r="X3" s="411"/>
      <c r="Y3" s="411"/>
    </row>
    <row r="4" spans="1:25" ht="18" customHeight="1" x14ac:dyDescent="0.3">
      <c r="A4" s="410" t="s">
        <v>205</v>
      </c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</row>
    <row r="5" spans="1:25" ht="16.2" thickBot="1" x14ac:dyDescent="0.35">
      <c r="A5" s="413" t="s">
        <v>174</v>
      </c>
      <c r="B5" s="414"/>
      <c r="C5" s="414"/>
      <c r="D5" s="414"/>
      <c r="E5" s="414"/>
      <c r="F5" s="414"/>
      <c r="G5" s="414"/>
      <c r="H5" s="414"/>
      <c r="I5" s="414"/>
      <c r="J5" s="414"/>
      <c r="K5" s="414"/>
      <c r="L5" s="414"/>
      <c r="M5" s="414"/>
      <c r="N5" s="414"/>
      <c r="O5" s="414"/>
      <c r="P5" s="414"/>
      <c r="Q5" s="414"/>
      <c r="R5" s="414"/>
      <c r="S5" s="414"/>
      <c r="T5" s="414"/>
      <c r="U5" s="414"/>
      <c r="V5" s="414"/>
      <c r="W5" s="414"/>
      <c r="X5" s="414"/>
      <c r="Y5" s="414"/>
    </row>
    <row r="6" spans="1:25" ht="18.600000000000001" thickBot="1" x14ac:dyDescent="0.35">
      <c r="A6" s="63"/>
      <c r="B6" s="64"/>
      <c r="C6" s="64"/>
      <c r="D6" s="419" t="s">
        <v>69</v>
      </c>
      <c r="E6" s="420"/>
      <c r="F6" s="420"/>
      <c r="G6" s="420"/>
      <c r="H6" s="420"/>
      <c r="I6" s="420"/>
      <c r="J6" s="420"/>
      <c r="K6" s="421"/>
      <c r="L6" s="428" t="s">
        <v>70</v>
      </c>
      <c r="M6" s="429"/>
      <c r="N6" s="429"/>
      <c r="O6" s="429"/>
      <c r="P6" s="429"/>
      <c r="Q6" s="429"/>
      <c r="R6" s="429"/>
      <c r="S6" s="429"/>
      <c r="T6" s="415" t="s">
        <v>71</v>
      </c>
      <c r="U6" s="416"/>
      <c r="V6" s="416"/>
      <c r="W6" s="415" t="s">
        <v>72</v>
      </c>
      <c r="X6" s="417"/>
      <c r="Y6" s="418"/>
    </row>
    <row r="7" spans="1:25" ht="90.75" customHeight="1" thickBot="1" x14ac:dyDescent="0.35">
      <c r="A7" s="447" t="s">
        <v>25</v>
      </c>
      <c r="B7" s="449" t="s">
        <v>26</v>
      </c>
      <c r="C7" s="451" t="s">
        <v>27</v>
      </c>
      <c r="D7" s="436" t="s">
        <v>170</v>
      </c>
      <c r="E7" s="453"/>
      <c r="F7" s="442" t="s">
        <v>171</v>
      </c>
      <c r="G7" s="454"/>
      <c r="H7" s="442" t="s">
        <v>172</v>
      </c>
      <c r="I7" s="443"/>
      <c r="J7" s="436" t="s">
        <v>173</v>
      </c>
      <c r="K7" s="437"/>
      <c r="L7" s="438" t="s">
        <v>181</v>
      </c>
      <c r="M7" s="433"/>
      <c r="N7" s="434" t="s">
        <v>175</v>
      </c>
      <c r="O7" s="435"/>
      <c r="P7" s="434" t="s">
        <v>176</v>
      </c>
      <c r="Q7" s="435"/>
      <c r="R7" s="432" t="s">
        <v>177</v>
      </c>
      <c r="S7" s="433"/>
      <c r="T7" s="422" t="s">
        <v>182</v>
      </c>
      <c r="U7" s="424" t="s">
        <v>180</v>
      </c>
      <c r="V7" s="424" t="s">
        <v>179</v>
      </c>
      <c r="W7" s="422" t="s">
        <v>178</v>
      </c>
      <c r="X7" s="424" t="s">
        <v>180</v>
      </c>
      <c r="Y7" s="426" t="s">
        <v>179</v>
      </c>
    </row>
    <row r="8" spans="1:25" ht="26.25" customHeight="1" thickBot="1" x14ac:dyDescent="0.35">
      <c r="A8" s="448"/>
      <c r="B8" s="450"/>
      <c r="C8" s="452"/>
      <c r="D8" s="94" t="s">
        <v>28</v>
      </c>
      <c r="E8" s="95" t="s">
        <v>29</v>
      </c>
      <c r="F8" s="97" t="s">
        <v>28</v>
      </c>
      <c r="G8" s="95" t="s">
        <v>29</v>
      </c>
      <c r="H8" s="97" t="s">
        <v>28</v>
      </c>
      <c r="I8" s="95" t="s">
        <v>29</v>
      </c>
      <c r="J8" s="110" t="s">
        <v>28</v>
      </c>
      <c r="K8" s="95" t="s">
        <v>29</v>
      </c>
      <c r="L8" s="98" t="s">
        <v>28</v>
      </c>
      <c r="M8" s="96" t="s">
        <v>29</v>
      </c>
      <c r="N8" s="98" t="s">
        <v>28</v>
      </c>
      <c r="O8" s="96" t="s">
        <v>29</v>
      </c>
      <c r="P8" s="98" t="s">
        <v>28</v>
      </c>
      <c r="Q8" s="96" t="s">
        <v>29</v>
      </c>
      <c r="R8" s="98" t="s">
        <v>28</v>
      </c>
      <c r="S8" s="96" t="s">
        <v>29</v>
      </c>
      <c r="T8" s="430"/>
      <c r="U8" s="431"/>
      <c r="V8" s="431"/>
      <c r="W8" s="423"/>
      <c r="X8" s="425"/>
      <c r="Y8" s="427"/>
    </row>
    <row r="9" spans="1:25" ht="15" thickBot="1" x14ac:dyDescent="0.35">
      <c r="A9" s="99" t="s">
        <v>73</v>
      </c>
      <c r="B9" s="92"/>
      <c r="C9" s="93"/>
      <c r="D9" s="162">
        <f>D10+D17+D40</f>
        <v>8</v>
      </c>
      <c r="E9" s="163">
        <f t="shared" ref="E9:I9" si="0">E10+E17+E40</f>
        <v>202</v>
      </c>
      <c r="F9" s="162">
        <f t="shared" si="0"/>
        <v>1</v>
      </c>
      <c r="G9" s="164">
        <f t="shared" si="0"/>
        <v>24</v>
      </c>
      <c r="H9" s="162">
        <f t="shared" si="0"/>
        <v>0</v>
      </c>
      <c r="I9" s="164">
        <f t="shared" si="0"/>
        <v>0</v>
      </c>
      <c r="J9" s="162">
        <f>D9+F9+H9</f>
        <v>9</v>
      </c>
      <c r="K9" s="163">
        <f>E9+G9+I9</f>
        <v>226</v>
      </c>
      <c r="L9" s="363">
        <f>L10+L17+L40</f>
        <v>8</v>
      </c>
      <c r="M9" s="164">
        <f t="shared" ref="M9:Q9" si="1">M10+M17+M40</f>
        <v>209</v>
      </c>
      <c r="N9" s="363">
        <f t="shared" si="1"/>
        <v>1</v>
      </c>
      <c r="O9" s="369">
        <f t="shared" si="1"/>
        <v>25</v>
      </c>
      <c r="P9" s="370">
        <f t="shared" si="1"/>
        <v>0</v>
      </c>
      <c r="Q9" s="369">
        <f t="shared" si="1"/>
        <v>0</v>
      </c>
      <c r="R9" s="162">
        <f>L9+N9+P9</f>
        <v>9</v>
      </c>
      <c r="S9" s="164">
        <f>M9+O9+Q9</f>
        <v>234</v>
      </c>
      <c r="T9" s="117">
        <f>E9/K9</f>
        <v>0.89380530973451322</v>
      </c>
      <c r="U9" s="118">
        <f>G9/K9</f>
        <v>0.10619469026548672</v>
      </c>
      <c r="V9" s="118">
        <f>I9/K9</f>
        <v>0</v>
      </c>
      <c r="W9" s="119">
        <f>M9/S9</f>
        <v>0.89316239316239321</v>
      </c>
      <c r="X9" s="120">
        <f>O9/S9</f>
        <v>0.10683760683760683</v>
      </c>
      <c r="Y9" s="121">
        <f>Q9/S9</f>
        <v>0</v>
      </c>
    </row>
    <row r="10" spans="1:25" s="106" customFormat="1" ht="15" thickBot="1" x14ac:dyDescent="0.35">
      <c r="A10" s="107" t="s">
        <v>30</v>
      </c>
      <c r="B10" s="105"/>
      <c r="C10" s="108"/>
      <c r="D10" s="165">
        <f>D11+D14</f>
        <v>5</v>
      </c>
      <c r="E10" s="166">
        <f t="shared" ref="E10" si="2">E11+E14</f>
        <v>130</v>
      </c>
      <c r="F10" s="167"/>
      <c r="G10" s="168"/>
      <c r="H10" s="167"/>
      <c r="I10" s="168"/>
      <c r="J10" s="165">
        <f t="shared" ref="J10:K48" si="3">D10+F10+H10</f>
        <v>5</v>
      </c>
      <c r="K10" s="166">
        <f t="shared" ref="K10:K48" si="4">E10+G10+I10</f>
        <v>130</v>
      </c>
      <c r="L10" s="364">
        <f>L11+L14</f>
        <v>5</v>
      </c>
      <c r="M10" s="166">
        <f t="shared" ref="M10" si="5">M11+M14</f>
        <v>132</v>
      </c>
      <c r="N10" s="169"/>
      <c r="O10" s="170"/>
      <c r="P10" s="171"/>
      <c r="Q10" s="170"/>
      <c r="R10" s="358">
        <f t="shared" ref="R10:S25" si="6">L10+N10+P10</f>
        <v>5</v>
      </c>
      <c r="S10" s="166">
        <f t="shared" si="6"/>
        <v>132</v>
      </c>
      <c r="T10" s="122">
        <f t="shared" ref="T10:T48" si="7">E10/K10</f>
        <v>1</v>
      </c>
      <c r="U10" s="123">
        <f t="shared" ref="U10:U48" si="8">G10/K10</f>
        <v>0</v>
      </c>
      <c r="V10" s="123">
        <f t="shared" ref="V10:V48" si="9">I10/K10</f>
        <v>0</v>
      </c>
      <c r="W10" s="124">
        <f t="shared" ref="W10:W48" si="10">M10/S10</f>
        <v>1</v>
      </c>
      <c r="X10" s="125">
        <f t="shared" ref="X10:X48" si="11">O10/S10</f>
        <v>0</v>
      </c>
      <c r="Y10" s="126">
        <f t="shared" ref="Y10:Y48" si="12">Q10/S10</f>
        <v>0</v>
      </c>
    </row>
    <row r="11" spans="1:25" x14ac:dyDescent="0.3">
      <c r="A11" s="65" t="s">
        <v>31</v>
      </c>
      <c r="B11" s="66"/>
      <c r="C11" s="67"/>
      <c r="D11" s="172">
        <f>D12+D13</f>
        <v>3</v>
      </c>
      <c r="E11" s="173">
        <f t="shared" ref="E11" si="13">E12+E13</f>
        <v>78</v>
      </c>
      <c r="F11" s="174"/>
      <c r="G11" s="175"/>
      <c r="H11" s="174"/>
      <c r="I11" s="175"/>
      <c r="J11" s="362">
        <f>D11+F11+H11</f>
        <v>3</v>
      </c>
      <c r="K11" s="353">
        <f t="shared" si="4"/>
        <v>78</v>
      </c>
      <c r="L11" s="365">
        <f>L12+L13</f>
        <v>3</v>
      </c>
      <c r="M11" s="173">
        <f t="shared" ref="M11" si="14">M12+M13</f>
        <v>80</v>
      </c>
      <c r="N11" s="176"/>
      <c r="O11" s="177"/>
      <c r="P11" s="178"/>
      <c r="Q11" s="177"/>
      <c r="R11" s="394">
        <f>L11+N11+P11</f>
        <v>3</v>
      </c>
      <c r="S11" s="353">
        <f t="shared" si="6"/>
        <v>80</v>
      </c>
      <c r="T11" s="127">
        <f t="shared" si="7"/>
        <v>1</v>
      </c>
      <c r="U11" s="128">
        <f t="shared" si="8"/>
        <v>0</v>
      </c>
      <c r="V11" s="128">
        <f t="shared" si="9"/>
        <v>0</v>
      </c>
      <c r="W11" s="129">
        <f t="shared" si="10"/>
        <v>1</v>
      </c>
      <c r="X11" s="130">
        <f t="shared" si="11"/>
        <v>0</v>
      </c>
      <c r="Y11" s="131">
        <f t="shared" si="12"/>
        <v>0</v>
      </c>
    </row>
    <row r="12" spans="1:25" ht="27.6" x14ac:dyDescent="0.3">
      <c r="A12" s="444"/>
      <c r="B12" s="68" t="s">
        <v>32</v>
      </c>
      <c r="C12" s="69"/>
      <c r="D12" s="371">
        <v>1</v>
      </c>
      <c r="E12" s="372">
        <v>26</v>
      </c>
      <c r="F12" s="180"/>
      <c r="G12" s="181"/>
      <c r="H12" s="180"/>
      <c r="I12" s="181"/>
      <c r="J12" s="354">
        <f t="shared" si="3"/>
        <v>1</v>
      </c>
      <c r="K12" s="179">
        <f t="shared" si="4"/>
        <v>26</v>
      </c>
      <c r="L12" s="377">
        <v>1</v>
      </c>
      <c r="M12" s="372">
        <v>26</v>
      </c>
      <c r="N12" s="182"/>
      <c r="O12" s="183"/>
      <c r="P12" s="184"/>
      <c r="Q12" s="183"/>
      <c r="R12" s="354">
        <f t="shared" ref="R12:R48" si="15">L12+N12+P12</f>
        <v>1</v>
      </c>
      <c r="S12" s="179">
        <f t="shared" si="6"/>
        <v>26</v>
      </c>
      <c r="T12" s="127">
        <f t="shared" si="7"/>
        <v>1</v>
      </c>
      <c r="U12" s="128">
        <f t="shared" si="8"/>
        <v>0</v>
      </c>
      <c r="V12" s="128">
        <f t="shared" si="9"/>
        <v>0</v>
      </c>
      <c r="W12" s="129">
        <f t="shared" si="10"/>
        <v>1</v>
      </c>
      <c r="X12" s="130">
        <f t="shared" si="11"/>
        <v>0</v>
      </c>
      <c r="Y12" s="131">
        <f t="shared" si="12"/>
        <v>0</v>
      </c>
    </row>
    <row r="13" spans="1:25" x14ac:dyDescent="0.3">
      <c r="A13" s="445"/>
      <c r="B13" s="70" t="s">
        <v>33</v>
      </c>
      <c r="C13" s="69"/>
      <c r="D13" s="373">
        <v>2</v>
      </c>
      <c r="E13" s="374">
        <v>52</v>
      </c>
      <c r="F13" s="187"/>
      <c r="G13" s="188"/>
      <c r="H13" s="187"/>
      <c r="I13" s="188"/>
      <c r="J13" s="355">
        <f t="shared" si="3"/>
        <v>2</v>
      </c>
      <c r="K13" s="186">
        <f t="shared" si="4"/>
        <v>52</v>
      </c>
      <c r="L13" s="378">
        <v>2</v>
      </c>
      <c r="M13" s="374">
        <v>54</v>
      </c>
      <c r="N13" s="189"/>
      <c r="O13" s="190"/>
      <c r="P13" s="191"/>
      <c r="Q13" s="190"/>
      <c r="R13" s="355">
        <f t="shared" si="15"/>
        <v>2</v>
      </c>
      <c r="S13" s="186">
        <f t="shared" si="6"/>
        <v>54</v>
      </c>
      <c r="T13" s="132">
        <f t="shared" si="7"/>
        <v>1</v>
      </c>
      <c r="U13" s="133">
        <f t="shared" si="8"/>
        <v>0</v>
      </c>
      <c r="V13" s="133">
        <f t="shared" si="9"/>
        <v>0</v>
      </c>
      <c r="W13" s="134">
        <f t="shared" si="10"/>
        <v>1</v>
      </c>
      <c r="X13" s="135">
        <f t="shared" si="11"/>
        <v>0</v>
      </c>
      <c r="Y13" s="136">
        <f t="shared" si="12"/>
        <v>0</v>
      </c>
    </row>
    <row r="14" spans="1:25" x14ac:dyDescent="0.3">
      <c r="A14" s="71" t="s">
        <v>34</v>
      </c>
      <c r="B14" s="72"/>
      <c r="C14" s="69"/>
      <c r="D14" s="192">
        <f>D15+D16</f>
        <v>2</v>
      </c>
      <c r="E14" s="193">
        <f t="shared" ref="E14" si="16">E15+E16</f>
        <v>52</v>
      </c>
      <c r="F14" s="194"/>
      <c r="G14" s="195"/>
      <c r="H14" s="194"/>
      <c r="I14" s="195"/>
      <c r="J14" s="356">
        <f t="shared" si="3"/>
        <v>2</v>
      </c>
      <c r="K14" s="193">
        <f t="shared" si="4"/>
        <v>52</v>
      </c>
      <c r="L14" s="367">
        <f>L15+L16</f>
        <v>2</v>
      </c>
      <c r="M14" s="193">
        <f t="shared" ref="M14" si="17">M15+M16</f>
        <v>52</v>
      </c>
      <c r="N14" s="196"/>
      <c r="O14" s="197"/>
      <c r="P14" s="198"/>
      <c r="Q14" s="197"/>
      <c r="R14" s="356">
        <f t="shared" si="15"/>
        <v>2</v>
      </c>
      <c r="S14" s="193">
        <f t="shared" si="6"/>
        <v>52</v>
      </c>
      <c r="T14" s="132">
        <f t="shared" si="7"/>
        <v>1</v>
      </c>
      <c r="U14" s="133">
        <f t="shared" si="8"/>
        <v>0</v>
      </c>
      <c r="V14" s="133">
        <f t="shared" si="9"/>
        <v>0</v>
      </c>
      <c r="W14" s="134">
        <f t="shared" si="10"/>
        <v>1</v>
      </c>
      <c r="X14" s="135">
        <f t="shared" si="11"/>
        <v>0</v>
      </c>
      <c r="Y14" s="136">
        <f t="shared" si="12"/>
        <v>0</v>
      </c>
    </row>
    <row r="15" spans="1:25" x14ac:dyDescent="0.3">
      <c r="A15" s="446"/>
      <c r="B15" s="70" t="s">
        <v>35</v>
      </c>
      <c r="C15" s="69"/>
      <c r="D15" s="371">
        <v>1</v>
      </c>
      <c r="E15" s="372">
        <v>26</v>
      </c>
      <c r="F15" s="180"/>
      <c r="G15" s="181"/>
      <c r="H15" s="180"/>
      <c r="I15" s="181"/>
      <c r="J15" s="354">
        <f t="shared" si="3"/>
        <v>1</v>
      </c>
      <c r="K15" s="389">
        <f t="shared" si="3"/>
        <v>26</v>
      </c>
      <c r="L15" s="377">
        <v>1</v>
      </c>
      <c r="M15" s="372">
        <v>26</v>
      </c>
      <c r="N15" s="182"/>
      <c r="O15" s="183"/>
      <c r="P15" s="184"/>
      <c r="Q15" s="183"/>
      <c r="R15" s="354">
        <f t="shared" si="15"/>
        <v>1</v>
      </c>
      <c r="S15" s="361">
        <f t="shared" si="6"/>
        <v>26</v>
      </c>
      <c r="T15" s="127">
        <f t="shared" si="7"/>
        <v>1</v>
      </c>
      <c r="U15" s="128">
        <f t="shared" si="8"/>
        <v>0</v>
      </c>
      <c r="V15" s="128">
        <f t="shared" si="9"/>
        <v>0</v>
      </c>
      <c r="W15" s="129">
        <f t="shared" si="10"/>
        <v>1</v>
      </c>
      <c r="X15" s="130">
        <f t="shared" si="11"/>
        <v>0</v>
      </c>
      <c r="Y15" s="131">
        <f t="shared" si="12"/>
        <v>0</v>
      </c>
    </row>
    <row r="16" spans="1:25" ht="15" thickBot="1" x14ac:dyDescent="0.35">
      <c r="A16" s="439"/>
      <c r="B16" s="73" t="s">
        <v>36</v>
      </c>
      <c r="C16" s="74"/>
      <c r="D16" s="375">
        <v>1</v>
      </c>
      <c r="E16" s="376">
        <v>26</v>
      </c>
      <c r="F16" s="200"/>
      <c r="G16" s="201"/>
      <c r="H16" s="200"/>
      <c r="I16" s="201"/>
      <c r="J16" s="357">
        <f t="shared" si="3"/>
        <v>1</v>
      </c>
      <c r="K16" s="202">
        <f t="shared" si="4"/>
        <v>26</v>
      </c>
      <c r="L16" s="379">
        <v>1</v>
      </c>
      <c r="M16" s="376">
        <v>26</v>
      </c>
      <c r="N16" s="203"/>
      <c r="O16" s="204"/>
      <c r="P16" s="205"/>
      <c r="Q16" s="204"/>
      <c r="R16" s="357">
        <f t="shared" si="15"/>
        <v>1</v>
      </c>
      <c r="S16" s="202">
        <f t="shared" si="6"/>
        <v>26</v>
      </c>
      <c r="T16" s="137">
        <f t="shared" si="7"/>
        <v>1</v>
      </c>
      <c r="U16" s="138">
        <f t="shared" si="8"/>
        <v>0</v>
      </c>
      <c r="V16" s="138">
        <f t="shared" si="9"/>
        <v>0</v>
      </c>
      <c r="W16" s="139">
        <f t="shared" si="10"/>
        <v>1</v>
      </c>
      <c r="X16" s="140">
        <f t="shared" si="11"/>
        <v>0</v>
      </c>
      <c r="Y16" s="141">
        <f t="shared" si="12"/>
        <v>0</v>
      </c>
    </row>
    <row r="17" spans="1:25" s="113" customFormat="1" ht="15" thickBot="1" x14ac:dyDescent="0.35">
      <c r="A17" s="215" t="s">
        <v>37</v>
      </c>
      <c r="B17" s="111"/>
      <c r="C17" s="112"/>
      <c r="D17" s="165">
        <f>D18+D30+D35</f>
        <v>3</v>
      </c>
      <c r="E17" s="166">
        <f t="shared" ref="E17:I17" si="18">E18+E30+E35</f>
        <v>72</v>
      </c>
      <c r="F17" s="165">
        <f t="shared" si="18"/>
        <v>1</v>
      </c>
      <c r="G17" s="166">
        <f t="shared" si="18"/>
        <v>24</v>
      </c>
      <c r="H17" s="165">
        <f t="shared" si="18"/>
        <v>0</v>
      </c>
      <c r="I17" s="166">
        <f t="shared" si="18"/>
        <v>0</v>
      </c>
      <c r="J17" s="358">
        <f t="shared" si="3"/>
        <v>4</v>
      </c>
      <c r="K17" s="166">
        <f t="shared" si="4"/>
        <v>96</v>
      </c>
      <c r="L17" s="364">
        <f>L18+L30+L35</f>
        <v>3</v>
      </c>
      <c r="M17" s="166">
        <f t="shared" ref="M17:Q17" si="19">M18+M30+M35</f>
        <v>77</v>
      </c>
      <c r="N17" s="364">
        <f t="shared" si="19"/>
        <v>1</v>
      </c>
      <c r="O17" s="390">
        <f t="shared" si="19"/>
        <v>25</v>
      </c>
      <c r="P17" s="391">
        <f t="shared" si="19"/>
        <v>0</v>
      </c>
      <c r="Q17" s="390">
        <f t="shared" si="19"/>
        <v>0</v>
      </c>
      <c r="R17" s="358">
        <f t="shared" si="15"/>
        <v>4</v>
      </c>
      <c r="S17" s="166">
        <f t="shared" si="6"/>
        <v>102</v>
      </c>
      <c r="T17" s="153">
        <f t="shared" si="7"/>
        <v>0.75</v>
      </c>
      <c r="U17" s="123">
        <f t="shared" si="8"/>
        <v>0.25</v>
      </c>
      <c r="V17" s="123">
        <f t="shared" si="9"/>
        <v>0</v>
      </c>
      <c r="W17" s="124">
        <f t="shared" si="10"/>
        <v>0.75490196078431371</v>
      </c>
      <c r="X17" s="125">
        <f t="shared" si="11"/>
        <v>0.24509803921568626</v>
      </c>
      <c r="Y17" s="126">
        <f t="shared" si="12"/>
        <v>0</v>
      </c>
    </row>
    <row r="18" spans="1:25" ht="15" thickBot="1" x14ac:dyDescent="0.35">
      <c r="A18" s="100" t="s">
        <v>38</v>
      </c>
      <c r="B18" s="101"/>
      <c r="C18" s="102"/>
      <c r="D18" s="206">
        <f>SUM(D19:D29)</f>
        <v>1</v>
      </c>
      <c r="E18" s="207">
        <f t="shared" ref="E18:I18" si="20">SUM(E19:E29)</f>
        <v>24</v>
      </c>
      <c r="F18" s="206">
        <f t="shared" si="20"/>
        <v>0</v>
      </c>
      <c r="G18" s="207">
        <f t="shared" si="20"/>
        <v>0</v>
      </c>
      <c r="H18" s="206">
        <f t="shared" si="20"/>
        <v>0</v>
      </c>
      <c r="I18" s="207">
        <f t="shared" si="20"/>
        <v>0</v>
      </c>
      <c r="J18" s="359">
        <f t="shared" si="3"/>
        <v>1</v>
      </c>
      <c r="K18" s="207">
        <f t="shared" si="4"/>
        <v>24</v>
      </c>
      <c r="L18" s="368">
        <f>SUM(L19:L29)</f>
        <v>1</v>
      </c>
      <c r="M18" s="207">
        <f t="shared" ref="M18:Q18" si="21">SUM(M19:M29)</f>
        <v>24</v>
      </c>
      <c r="N18" s="368">
        <f t="shared" si="21"/>
        <v>0</v>
      </c>
      <c r="O18" s="392">
        <f t="shared" si="21"/>
        <v>0</v>
      </c>
      <c r="P18" s="393">
        <f t="shared" si="21"/>
        <v>0</v>
      </c>
      <c r="Q18" s="392">
        <f t="shared" si="21"/>
        <v>0</v>
      </c>
      <c r="R18" s="359">
        <f t="shared" si="15"/>
        <v>1</v>
      </c>
      <c r="S18" s="207">
        <f t="shared" si="6"/>
        <v>24</v>
      </c>
      <c r="T18" s="142">
        <f t="shared" si="7"/>
        <v>1</v>
      </c>
      <c r="U18" s="143">
        <f t="shared" si="8"/>
        <v>0</v>
      </c>
      <c r="V18" s="143">
        <f t="shared" si="9"/>
        <v>0</v>
      </c>
      <c r="W18" s="144">
        <f t="shared" si="10"/>
        <v>1</v>
      </c>
      <c r="X18" s="145">
        <f t="shared" si="11"/>
        <v>0</v>
      </c>
      <c r="Y18" s="146">
        <f t="shared" si="12"/>
        <v>0</v>
      </c>
    </row>
    <row r="19" spans="1:25" x14ac:dyDescent="0.3">
      <c r="A19" s="439"/>
      <c r="B19" s="440"/>
      <c r="C19" s="75" t="s">
        <v>39</v>
      </c>
      <c r="D19" s="371"/>
      <c r="E19" s="372"/>
      <c r="F19" s="371"/>
      <c r="G19" s="372"/>
      <c r="H19" s="371"/>
      <c r="I19" s="372"/>
      <c r="J19" s="354">
        <f t="shared" si="3"/>
        <v>0</v>
      </c>
      <c r="K19" s="179">
        <f t="shared" si="4"/>
        <v>0</v>
      </c>
      <c r="L19" s="377"/>
      <c r="M19" s="372"/>
      <c r="N19" s="377"/>
      <c r="O19" s="382"/>
      <c r="P19" s="383"/>
      <c r="Q19" s="382"/>
      <c r="R19" s="354">
        <f t="shared" si="15"/>
        <v>0</v>
      </c>
      <c r="S19" s="179">
        <f t="shared" si="6"/>
        <v>0</v>
      </c>
      <c r="T19" s="147" t="e">
        <f t="shared" si="7"/>
        <v>#DIV/0!</v>
      </c>
      <c r="U19" s="128" t="e">
        <f t="shared" si="8"/>
        <v>#DIV/0!</v>
      </c>
      <c r="V19" s="128" t="e">
        <f t="shared" si="9"/>
        <v>#DIV/0!</v>
      </c>
      <c r="W19" s="129" t="e">
        <f t="shared" si="10"/>
        <v>#DIV/0!</v>
      </c>
      <c r="X19" s="130" t="e">
        <f t="shared" si="11"/>
        <v>#DIV/0!</v>
      </c>
      <c r="Y19" s="131" t="e">
        <f t="shared" si="12"/>
        <v>#DIV/0!</v>
      </c>
    </row>
    <row r="20" spans="1:25" x14ac:dyDescent="0.3">
      <c r="A20" s="439"/>
      <c r="B20" s="441"/>
      <c r="C20" s="76" t="s">
        <v>40</v>
      </c>
      <c r="D20" s="373"/>
      <c r="E20" s="374"/>
      <c r="F20" s="373"/>
      <c r="G20" s="374"/>
      <c r="H20" s="373"/>
      <c r="I20" s="374"/>
      <c r="J20" s="355">
        <f t="shared" si="3"/>
        <v>0</v>
      </c>
      <c r="K20" s="186">
        <f t="shared" si="4"/>
        <v>0</v>
      </c>
      <c r="L20" s="378"/>
      <c r="M20" s="374"/>
      <c r="N20" s="378"/>
      <c r="O20" s="384"/>
      <c r="P20" s="385"/>
      <c r="Q20" s="384"/>
      <c r="R20" s="355">
        <f t="shared" si="15"/>
        <v>0</v>
      </c>
      <c r="S20" s="186">
        <f t="shared" si="6"/>
        <v>0</v>
      </c>
      <c r="T20" s="148" t="e">
        <f t="shared" si="7"/>
        <v>#DIV/0!</v>
      </c>
      <c r="U20" s="133" t="e">
        <f t="shared" si="8"/>
        <v>#DIV/0!</v>
      </c>
      <c r="V20" s="133" t="e">
        <f t="shared" si="9"/>
        <v>#DIV/0!</v>
      </c>
      <c r="W20" s="134" t="e">
        <f t="shared" si="10"/>
        <v>#DIV/0!</v>
      </c>
      <c r="X20" s="135" t="e">
        <f t="shared" si="11"/>
        <v>#DIV/0!</v>
      </c>
      <c r="Y20" s="136" t="e">
        <f t="shared" si="12"/>
        <v>#DIV/0!</v>
      </c>
    </row>
    <row r="21" spans="1:25" x14ac:dyDescent="0.3">
      <c r="A21" s="439"/>
      <c r="B21" s="441"/>
      <c r="C21" s="76" t="s">
        <v>41</v>
      </c>
      <c r="D21" s="373"/>
      <c r="E21" s="374"/>
      <c r="F21" s="373"/>
      <c r="G21" s="374"/>
      <c r="H21" s="373"/>
      <c r="I21" s="374"/>
      <c r="J21" s="355">
        <f t="shared" si="3"/>
        <v>0</v>
      </c>
      <c r="K21" s="186">
        <f t="shared" si="4"/>
        <v>0</v>
      </c>
      <c r="L21" s="378"/>
      <c r="M21" s="374"/>
      <c r="N21" s="378"/>
      <c r="O21" s="384"/>
      <c r="P21" s="385"/>
      <c r="Q21" s="384"/>
      <c r="R21" s="355">
        <f t="shared" si="15"/>
        <v>0</v>
      </c>
      <c r="S21" s="186">
        <f t="shared" si="6"/>
        <v>0</v>
      </c>
      <c r="T21" s="148" t="e">
        <f t="shared" si="7"/>
        <v>#DIV/0!</v>
      </c>
      <c r="U21" s="133" t="e">
        <f t="shared" si="8"/>
        <v>#DIV/0!</v>
      </c>
      <c r="V21" s="133" t="e">
        <f t="shared" si="9"/>
        <v>#DIV/0!</v>
      </c>
      <c r="W21" s="134" t="e">
        <f t="shared" si="10"/>
        <v>#DIV/0!</v>
      </c>
      <c r="X21" s="135" t="e">
        <f t="shared" si="11"/>
        <v>#DIV/0!</v>
      </c>
      <c r="Y21" s="136" t="e">
        <f t="shared" si="12"/>
        <v>#DIV/0!</v>
      </c>
    </row>
    <row r="22" spans="1:25" x14ac:dyDescent="0.3">
      <c r="A22" s="439"/>
      <c r="B22" s="441"/>
      <c r="C22" s="76" t="s">
        <v>42</v>
      </c>
      <c r="D22" s="373"/>
      <c r="E22" s="374"/>
      <c r="F22" s="373"/>
      <c r="G22" s="374"/>
      <c r="H22" s="373"/>
      <c r="I22" s="374"/>
      <c r="J22" s="355">
        <f t="shared" si="3"/>
        <v>0</v>
      </c>
      <c r="K22" s="186">
        <f t="shared" si="4"/>
        <v>0</v>
      </c>
      <c r="L22" s="378"/>
      <c r="M22" s="374"/>
      <c r="N22" s="378"/>
      <c r="O22" s="384"/>
      <c r="P22" s="385"/>
      <c r="Q22" s="384"/>
      <c r="R22" s="355">
        <f t="shared" si="15"/>
        <v>0</v>
      </c>
      <c r="S22" s="186">
        <f t="shared" si="6"/>
        <v>0</v>
      </c>
      <c r="T22" s="148" t="e">
        <f t="shared" si="7"/>
        <v>#DIV/0!</v>
      </c>
      <c r="U22" s="133" t="e">
        <f t="shared" si="8"/>
        <v>#DIV/0!</v>
      </c>
      <c r="V22" s="133" t="e">
        <f t="shared" si="9"/>
        <v>#DIV/0!</v>
      </c>
      <c r="W22" s="134" t="e">
        <f t="shared" si="10"/>
        <v>#DIV/0!</v>
      </c>
      <c r="X22" s="135" t="e">
        <f t="shared" si="11"/>
        <v>#DIV/0!</v>
      </c>
      <c r="Y22" s="136" t="e">
        <f t="shared" si="12"/>
        <v>#DIV/0!</v>
      </c>
    </row>
    <row r="23" spans="1:25" x14ac:dyDescent="0.3">
      <c r="A23" s="439"/>
      <c r="B23" s="441"/>
      <c r="C23" s="76" t="s">
        <v>43</v>
      </c>
      <c r="D23" s="373"/>
      <c r="E23" s="374"/>
      <c r="F23" s="373"/>
      <c r="G23" s="374"/>
      <c r="H23" s="373"/>
      <c r="I23" s="374"/>
      <c r="J23" s="355">
        <f t="shared" si="3"/>
        <v>0</v>
      </c>
      <c r="K23" s="186">
        <f t="shared" si="4"/>
        <v>0</v>
      </c>
      <c r="L23" s="378"/>
      <c r="M23" s="374"/>
      <c r="N23" s="378"/>
      <c r="O23" s="384"/>
      <c r="P23" s="385"/>
      <c r="Q23" s="384"/>
      <c r="R23" s="355">
        <f t="shared" si="15"/>
        <v>0</v>
      </c>
      <c r="S23" s="186">
        <f t="shared" si="6"/>
        <v>0</v>
      </c>
      <c r="T23" s="148" t="e">
        <f t="shared" si="7"/>
        <v>#DIV/0!</v>
      </c>
      <c r="U23" s="133" t="e">
        <f t="shared" si="8"/>
        <v>#DIV/0!</v>
      </c>
      <c r="V23" s="133" t="e">
        <f>I23/K23</f>
        <v>#DIV/0!</v>
      </c>
      <c r="W23" s="134" t="e">
        <f t="shared" si="10"/>
        <v>#DIV/0!</v>
      </c>
      <c r="X23" s="135" t="e">
        <f t="shared" si="11"/>
        <v>#DIV/0!</v>
      </c>
      <c r="Y23" s="136" t="e">
        <f t="shared" si="12"/>
        <v>#DIV/0!</v>
      </c>
    </row>
    <row r="24" spans="1:25" x14ac:dyDescent="0.3">
      <c r="A24" s="439"/>
      <c r="B24" s="441"/>
      <c r="C24" s="76" t="s">
        <v>44</v>
      </c>
      <c r="D24" s="373">
        <v>1</v>
      </c>
      <c r="E24" s="374">
        <v>24</v>
      </c>
      <c r="F24" s="373"/>
      <c r="G24" s="374"/>
      <c r="H24" s="373"/>
      <c r="I24" s="374"/>
      <c r="J24" s="355">
        <f t="shared" si="3"/>
        <v>1</v>
      </c>
      <c r="K24" s="186">
        <f t="shared" si="4"/>
        <v>24</v>
      </c>
      <c r="L24" s="378">
        <v>1</v>
      </c>
      <c r="M24" s="374">
        <v>24</v>
      </c>
      <c r="N24" s="378"/>
      <c r="O24" s="384"/>
      <c r="P24" s="385"/>
      <c r="Q24" s="384"/>
      <c r="R24" s="355">
        <f t="shared" si="15"/>
        <v>1</v>
      </c>
      <c r="S24" s="186">
        <f t="shared" si="6"/>
        <v>24</v>
      </c>
      <c r="T24" s="148">
        <f t="shared" si="7"/>
        <v>1</v>
      </c>
      <c r="U24" s="133">
        <f t="shared" si="8"/>
        <v>0</v>
      </c>
      <c r="V24" s="133">
        <f t="shared" si="9"/>
        <v>0</v>
      </c>
      <c r="W24" s="134">
        <f t="shared" si="10"/>
        <v>1</v>
      </c>
      <c r="X24" s="135">
        <f t="shared" si="11"/>
        <v>0</v>
      </c>
      <c r="Y24" s="136">
        <f t="shared" si="12"/>
        <v>0</v>
      </c>
    </row>
    <row r="25" spans="1:25" x14ac:dyDescent="0.3">
      <c r="A25" s="439"/>
      <c r="B25" s="441"/>
      <c r="C25" s="76" t="s">
        <v>45</v>
      </c>
      <c r="D25" s="373"/>
      <c r="E25" s="374"/>
      <c r="F25" s="373"/>
      <c r="G25" s="374"/>
      <c r="H25" s="373"/>
      <c r="I25" s="374"/>
      <c r="J25" s="355">
        <f t="shared" si="3"/>
        <v>0</v>
      </c>
      <c r="K25" s="186">
        <f t="shared" si="4"/>
        <v>0</v>
      </c>
      <c r="L25" s="378"/>
      <c r="M25" s="374"/>
      <c r="N25" s="378"/>
      <c r="O25" s="384"/>
      <c r="P25" s="385"/>
      <c r="Q25" s="384"/>
      <c r="R25" s="355">
        <f t="shared" si="15"/>
        <v>0</v>
      </c>
      <c r="S25" s="186">
        <f t="shared" si="6"/>
        <v>0</v>
      </c>
      <c r="T25" s="148" t="e">
        <f t="shared" si="7"/>
        <v>#DIV/0!</v>
      </c>
      <c r="U25" s="133" t="e">
        <f t="shared" si="8"/>
        <v>#DIV/0!</v>
      </c>
      <c r="V25" s="133" t="e">
        <f t="shared" si="9"/>
        <v>#DIV/0!</v>
      </c>
      <c r="W25" s="134" t="e">
        <f t="shared" si="10"/>
        <v>#DIV/0!</v>
      </c>
      <c r="X25" s="135" t="e">
        <f t="shared" si="11"/>
        <v>#DIV/0!</v>
      </c>
      <c r="Y25" s="136" t="e">
        <f t="shared" si="12"/>
        <v>#DIV/0!</v>
      </c>
    </row>
    <row r="26" spans="1:25" x14ac:dyDescent="0.3">
      <c r="A26" s="439"/>
      <c r="B26" s="441"/>
      <c r="C26" s="76" t="s">
        <v>46</v>
      </c>
      <c r="D26" s="373"/>
      <c r="E26" s="374"/>
      <c r="F26" s="373"/>
      <c r="G26" s="374"/>
      <c r="H26" s="373"/>
      <c r="I26" s="374"/>
      <c r="J26" s="355">
        <f t="shared" si="3"/>
        <v>0</v>
      </c>
      <c r="K26" s="186">
        <f t="shared" si="4"/>
        <v>0</v>
      </c>
      <c r="L26" s="378"/>
      <c r="M26" s="374"/>
      <c r="N26" s="378"/>
      <c r="O26" s="384"/>
      <c r="P26" s="385"/>
      <c r="Q26" s="384"/>
      <c r="R26" s="355">
        <f t="shared" si="15"/>
        <v>0</v>
      </c>
      <c r="S26" s="186">
        <f t="shared" ref="S26:S48" si="22">M26+O26+Q26</f>
        <v>0</v>
      </c>
      <c r="T26" s="148" t="e">
        <f t="shared" si="7"/>
        <v>#DIV/0!</v>
      </c>
      <c r="U26" s="133" t="e">
        <f t="shared" si="8"/>
        <v>#DIV/0!</v>
      </c>
      <c r="V26" s="133" t="e">
        <f t="shared" si="9"/>
        <v>#DIV/0!</v>
      </c>
      <c r="W26" s="134" t="e">
        <f t="shared" si="10"/>
        <v>#DIV/0!</v>
      </c>
      <c r="X26" s="135" t="e">
        <f t="shared" si="11"/>
        <v>#DIV/0!</v>
      </c>
      <c r="Y26" s="136" t="e">
        <f t="shared" si="12"/>
        <v>#DIV/0!</v>
      </c>
    </row>
    <row r="27" spans="1:25" x14ac:dyDescent="0.3">
      <c r="A27" s="439"/>
      <c r="B27" s="441"/>
      <c r="C27" s="76" t="s">
        <v>47</v>
      </c>
      <c r="D27" s="373"/>
      <c r="E27" s="374"/>
      <c r="F27" s="373"/>
      <c r="G27" s="374"/>
      <c r="H27" s="373"/>
      <c r="I27" s="374"/>
      <c r="J27" s="355">
        <f t="shared" si="3"/>
        <v>0</v>
      </c>
      <c r="K27" s="186">
        <f t="shared" si="4"/>
        <v>0</v>
      </c>
      <c r="L27" s="378"/>
      <c r="M27" s="374"/>
      <c r="N27" s="378"/>
      <c r="O27" s="384"/>
      <c r="P27" s="385"/>
      <c r="Q27" s="384"/>
      <c r="R27" s="355">
        <f t="shared" si="15"/>
        <v>0</v>
      </c>
      <c r="S27" s="186">
        <f t="shared" si="22"/>
        <v>0</v>
      </c>
      <c r="T27" s="148" t="e">
        <f t="shared" si="7"/>
        <v>#DIV/0!</v>
      </c>
      <c r="U27" s="133" t="e">
        <f t="shared" si="8"/>
        <v>#DIV/0!</v>
      </c>
      <c r="V27" s="133" t="e">
        <f t="shared" si="9"/>
        <v>#DIV/0!</v>
      </c>
      <c r="W27" s="134" t="e">
        <f t="shared" si="10"/>
        <v>#DIV/0!</v>
      </c>
      <c r="X27" s="135" t="e">
        <f t="shared" si="11"/>
        <v>#DIV/0!</v>
      </c>
      <c r="Y27" s="136" t="e">
        <f t="shared" si="12"/>
        <v>#DIV/0!</v>
      </c>
    </row>
    <row r="28" spans="1:25" x14ac:dyDescent="0.3">
      <c r="A28" s="439"/>
      <c r="B28" s="441"/>
      <c r="C28" s="76" t="s">
        <v>48</v>
      </c>
      <c r="D28" s="373"/>
      <c r="E28" s="374"/>
      <c r="F28" s="373"/>
      <c r="G28" s="374"/>
      <c r="H28" s="373"/>
      <c r="I28" s="374"/>
      <c r="J28" s="355">
        <f t="shared" si="3"/>
        <v>0</v>
      </c>
      <c r="K28" s="186">
        <f t="shared" si="4"/>
        <v>0</v>
      </c>
      <c r="L28" s="378"/>
      <c r="M28" s="374"/>
      <c r="N28" s="378"/>
      <c r="O28" s="384"/>
      <c r="P28" s="385"/>
      <c r="Q28" s="384"/>
      <c r="R28" s="355">
        <f t="shared" si="15"/>
        <v>0</v>
      </c>
      <c r="S28" s="186">
        <f t="shared" si="22"/>
        <v>0</v>
      </c>
      <c r="T28" s="148" t="e">
        <f t="shared" si="7"/>
        <v>#DIV/0!</v>
      </c>
      <c r="U28" s="133" t="e">
        <f t="shared" si="8"/>
        <v>#DIV/0!</v>
      </c>
      <c r="V28" s="133" t="e">
        <f t="shared" si="9"/>
        <v>#DIV/0!</v>
      </c>
      <c r="W28" s="134" t="e">
        <f t="shared" si="10"/>
        <v>#DIV/0!</v>
      </c>
      <c r="X28" s="135" t="e">
        <f t="shared" si="11"/>
        <v>#DIV/0!</v>
      </c>
      <c r="Y28" s="136" t="e">
        <f t="shared" si="12"/>
        <v>#DIV/0!</v>
      </c>
    </row>
    <row r="29" spans="1:25" ht="15" thickBot="1" x14ac:dyDescent="0.35">
      <c r="A29" s="439"/>
      <c r="B29" s="441"/>
      <c r="C29" s="77" t="s">
        <v>49</v>
      </c>
      <c r="D29" s="375"/>
      <c r="E29" s="376"/>
      <c r="F29" s="375"/>
      <c r="G29" s="376"/>
      <c r="H29" s="375"/>
      <c r="I29" s="376"/>
      <c r="J29" s="357">
        <f t="shared" si="3"/>
        <v>0</v>
      </c>
      <c r="K29" s="199">
        <f t="shared" si="4"/>
        <v>0</v>
      </c>
      <c r="L29" s="379"/>
      <c r="M29" s="376"/>
      <c r="N29" s="379"/>
      <c r="O29" s="386"/>
      <c r="P29" s="387"/>
      <c r="Q29" s="386"/>
      <c r="R29" s="357">
        <f t="shared" si="15"/>
        <v>0</v>
      </c>
      <c r="S29" s="199">
        <f t="shared" si="22"/>
        <v>0</v>
      </c>
      <c r="T29" s="149" t="e">
        <f t="shared" si="7"/>
        <v>#DIV/0!</v>
      </c>
      <c r="U29" s="138" t="e">
        <f t="shared" si="8"/>
        <v>#DIV/0!</v>
      </c>
      <c r="V29" s="138" t="e">
        <f t="shared" si="9"/>
        <v>#DIV/0!</v>
      </c>
      <c r="W29" s="139" t="e">
        <f t="shared" si="10"/>
        <v>#DIV/0!</v>
      </c>
      <c r="X29" s="140" t="e">
        <f t="shared" si="11"/>
        <v>#DIV/0!</v>
      </c>
      <c r="Y29" s="141" t="e">
        <f t="shared" si="12"/>
        <v>#DIV/0!</v>
      </c>
    </row>
    <row r="30" spans="1:25" ht="15" thickBot="1" x14ac:dyDescent="0.35">
      <c r="A30" s="78" t="s">
        <v>50</v>
      </c>
      <c r="B30" s="79"/>
      <c r="C30" s="103"/>
      <c r="D30" s="206">
        <f>SUM(D31:D34)</f>
        <v>2</v>
      </c>
      <c r="E30" s="207">
        <f t="shared" ref="E30:I30" si="23">SUM(E31:E34)</f>
        <v>48</v>
      </c>
      <c r="F30" s="206">
        <f t="shared" si="23"/>
        <v>1</v>
      </c>
      <c r="G30" s="207">
        <f t="shared" si="23"/>
        <v>24</v>
      </c>
      <c r="H30" s="206">
        <f t="shared" si="23"/>
        <v>0</v>
      </c>
      <c r="I30" s="207">
        <f t="shared" si="23"/>
        <v>0</v>
      </c>
      <c r="J30" s="359">
        <f t="shared" si="3"/>
        <v>3</v>
      </c>
      <c r="K30" s="207">
        <f t="shared" si="4"/>
        <v>72</v>
      </c>
      <c r="L30" s="368">
        <v>2</v>
      </c>
      <c r="M30" s="207">
        <v>53</v>
      </c>
      <c r="N30" s="368">
        <v>1</v>
      </c>
      <c r="O30" s="392">
        <v>25</v>
      </c>
      <c r="P30" s="393">
        <v>0</v>
      </c>
      <c r="Q30" s="392">
        <v>0</v>
      </c>
      <c r="R30" s="359">
        <f t="shared" si="15"/>
        <v>3</v>
      </c>
      <c r="S30" s="207">
        <f t="shared" si="22"/>
        <v>78</v>
      </c>
      <c r="T30" s="142">
        <f t="shared" si="7"/>
        <v>0.66666666666666663</v>
      </c>
      <c r="U30" s="143">
        <f t="shared" si="8"/>
        <v>0.33333333333333331</v>
      </c>
      <c r="V30" s="143">
        <f t="shared" si="9"/>
        <v>0</v>
      </c>
      <c r="W30" s="144">
        <f t="shared" si="10"/>
        <v>0.67948717948717952</v>
      </c>
      <c r="X30" s="145">
        <f t="shared" si="11"/>
        <v>0.32051282051282054</v>
      </c>
      <c r="Y30" s="146">
        <f t="shared" si="12"/>
        <v>0</v>
      </c>
    </row>
    <row r="31" spans="1:25" x14ac:dyDescent="0.3">
      <c r="A31" s="439"/>
      <c r="B31" s="440"/>
      <c r="C31" s="80" t="s">
        <v>51</v>
      </c>
      <c r="D31" s="371">
        <v>2</v>
      </c>
      <c r="E31" s="372">
        <v>48</v>
      </c>
      <c r="F31" s="371">
        <v>1</v>
      </c>
      <c r="G31" s="372">
        <v>24</v>
      </c>
      <c r="H31" s="371"/>
      <c r="I31" s="372"/>
      <c r="J31" s="354">
        <f t="shared" si="3"/>
        <v>3</v>
      </c>
      <c r="K31" s="179">
        <f t="shared" si="4"/>
        <v>72</v>
      </c>
      <c r="L31" s="377">
        <v>2</v>
      </c>
      <c r="M31" s="372">
        <v>53</v>
      </c>
      <c r="N31" s="377">
        <v>1</v>
      </c>
      <c r="O31" s="382">
        <v>25</v>
      </c>
      <c r="P31" s="383"/>
      <c r="Q31" s="382"/>
      <c r="R31" s="354">
        <f t="shared" si="15"/>
        <v>3</v>
      </c>
      <c r="S31" s="179">
        <f t="shared" si="22"/>
        <v>78</v>
      </c>
      <c r="T31" s="147">
        <f t="shared" si="7"/>
        <v>0.66666666666666663</v>
      </c>
      <c r="U31" s="128">
        <f t="shared" si="8"/>
        <v>0.33333333333333331</v>
      </c>
      <c r="V31" s="128">
        <f t="shared" si="9"/>
        <v>0</v>
      </c>
      <c r="W31" s="129">
        <f t="shared" si="10"/>
        <v>0.67948717948717952</v>
      </c>
      <c r="X31" s="130">
        <f t="shared" si="11"/>
        <v>0.32051282051282054</v>
      </c>
      <c r="Y31" s="131">
        <f t="shared" si="12"/>
        <v>0</v>
      </c>
    </row>
    <row r="32" spans="1:25" x14ac:dyDescent="0.3">
      <c r="A32" s="439"/>
      <c r="B32" s="441"/>
      <c r="C32" s="81" t="s">
        <v>52</v>
      </c>
      <c r="D32" s="373"/>
      <c r="E32" s="374"/>
      <c r="F32" s="373"/>
      <c r="G32" s="374"/>
      <c r="H32" s="373"/>
      <c r="I32" s="374"/>
      <c r="J32" s="355">
        <f t="shared" si="3"/>
        <v>0</v>
      </c>
      <c r="K32" s="186">
        <f t="shared" si="4"/>
        <v>0</v>
      </c>
      <c r="L32" s="378"/>
      <c r="M32" s="374"/>
      <c r="N32" s="378"/>
      <c r="O32" s="384"/>
      <c r="P32" s="385"/>
      <c r="Q32" s="384"/>
      <c r="R32" s="355">
        <f t="shared" si="15"/>
        <v>0</v>
      </c>
      <c r="S32" s="186">
        <f t="shared" si="22"/>
        <v>0</v>
      </c>
      <c r="T32" s="148" t="e">
        <f t="shared" si="7"/>
        <v>#DIV/0!</v>
      </c>
      <c r="U32" s="150" t="e">
        <f t="shared" si="8"/>
        <v>#DIV/0!</v>
      </c>
      <c r="V32" s="150" t="e">
        <f t="shared" si="9"/>
        <v>#DIV/0!</v>
      </c>
      <c r="W32" s="134" t="e">
        <f t="shared" si="10"/>
        <v>#DIV/0!</v>
      </c>
      <c r="X32" s="135" t="e">
        <f t="shared" si="11"/>
        <v>#DIV/0!</v>
      </c>
      <c r="Y32" s="136" t="e">
        <f t="shared" si="12"/>
        <v>#DIV/0!</v>
      </c>
    </row>
    <row r="33" spans="1:25" x14ac:dyDescent="0.3">
      <c r="A33" s="439"/>
      <c r="B33" s="441"/>
      <c r="C33" s="81" t="s">
        <v>53</v>
      </c>
      <c r="D33" s="373"/>
      <c r="E33" s="374"/>
      <c r="F33" s="373"/>
      <c r="G33" s="374"/>
      <c r="H33" s="373"/>
      <c r="I33" s="374"/>
      <c r="J33" s="355">
        <f t="shared" si="3"/>
        <v>0</v>
      </c>
      <c r="K33" s="186">
        <f t="shared" si="4"/>
        <v>0</v>
      </c>
      <c r="L33" s="378"/>
      <c r="M33" s="374"/>
      <c r="N33" s="378"/>
      <c r="O33" s="384"/>
      <c r="P33" s="385"/>
      <c r="Q33" s="384"/>
      <c r="R33" s="355">
        <f t="shared" si="15"/>
        <v>0</v>
      </c>
      <c r="S33" s="186">
        <f t="shared" si="22"/>
        <v>0</v>
      </c>
      <c r="T33" s="148" t="e">
        <f t="shared" si="7"/>
        <v>#DIV/0!</v>
      </c>
      <c r="U33" s="150" t="e">
        <f t="shared" si="8"/>
        <v>#DIV/0!</v>
      </c>
      <c r="V33" s="150" t="e">
        <f t="shared" si="9"/>
        <v>#DIV/0!</v>
      </c>
      <c r="W33" s="134" t="e">
        <f t="shared" si="10"/>
        <v>#DIV/0!</v>
      </c>
      <c r="X33" s="135" t="e">
        <f t="shared" si="11"/>
        <v>#DIV/0!</v>
      </c>
      <c r="Y33" s="136" t="e">
        <f t="shared" si="12"/>
        <v>#DIV/0!</v>
      </c>
    </row>
    <row r="34" spans="1:25" ht="15" thickBot="1" x14ac:dyDescent="0.35">
      <c r="A34" s="439"/>
      <c r="B34" s="441"/>
      <c r="C34" s="82" t="s">
        <v>54</v>
      </c>
      <c r="D34" s="375"/>
      <c r="E34" s="376"/>
      <c r="F34" s="375"/>
      <c r="G34" s="376"/>
      <c r="H34" s="375"/>
      <c r="I34" s="376"/>
      <c r="J34" s="357">
        <f t="shared" si="3"/>
        <v>0</v>
      </c>
      <c r="K34" s="199">
        <f t="shared" si="4"/>
        <v>0</v>
      </c>
      <c r="L34" s="379"/>
      <c r="M34" s="376"/>
      <c r="N34" s="379"/>
      <c r="O34" s="386"/>
      <c r="P34" s="387"/>
      <c r="Q34" s="386"/>
      <c r="R34" s="357">
        <f t="shared" si="15"/>
        <v>0</v>
      </c>
      <c r="S34" s="199">
        <f t="shared" si="22"/>
        <v>0</v>
      </c>
      <c r="T34" s="149" t="e">
        <f t="shared" si="7"/>
        <v>#DIV/0!</v>
      </c>
      <c r="U34" s="151" t="e">
        <f t="shared" si="8"/>
        <v>#DIV/0!</v>
      </c>
      <c r="V34" s="151" t="e">
        <f t="shared" si="9"/>
        <v>#DIV/0!</v>
      </c>
      <c r="W34" s="139" t="e">
        <f t="shared" si="10"/>
        <v>#DIV/0!</v>
      </c>
      <c r="X34" s="140" t="e">
        <f t="shared" si="11"/>
        <v>#DIV/0!</v>
      </c>
      <c r="Y34" s="141" t="e">
        <f t="shared" si="12"/>
        <v>#DIV/0!</v>
      </c>
    </row>
    <row r="35" spans="1:25" s="116" customFormat="1" ht="28.2" thickBot="1" x14ac:dyDescent="0.35">
      <c r="A35" s="214" t="s">
        <v>55</v>
      </c>
      <c r="B35" s="114"/>
      <c r="C35" s="115"/>
      <c r="D35" s="206">
        <f>SUM(D36:D39)</f>
        <v>0</v>
      </c>
      <c r="E35" s="207">
        <f t="shared" ref="E35:I35" si="24">SUM(E36:E39)</f>
        <v>0</v>
      </c>
      <c r="F35" s="206">
        <f t="shared" si="24"/>
        <v>0</v>
      </c>
      <c r="G35" s="207">
        <f t="shared" si="24"/>
        <v>0</v>
      </c>
      <c r="H35" s="206">
        <f t="shared" si="24"/>
        <v>0</v>
      </c>
      <c r="I35" s="207">
        <f t="shared" si="24"/>
        <v>0</v>
      </c>
      <c r="J35" s="359">
        <f t="shared" si="3"/>
        <v>0</v>
      </c>
      <c r="K35" s="207">
        <f t="shared" si="4"/>
        <v>0</v>
      </c>
      <c r="L35" s="368">
        <v>0</v>
      </c>
      <c r="M35" s="207">
        <v>0</v>
      </c>
      <c r="N35" s="368">
        <v>0</v>
      </c>
      <c r="O35" s="392">
        <v>0</v>
      </c>
      <c r="P35" s="393">
        <v>0</v>
      </c>
      <c r="Q35" s="392">
        <v>0</v>
      </c>
      <c r="R35" s="359">
        <f t="shared" si="15"/>
        <v>0</v>
      </c>
      <c r="S35" s="207">
        <f t="shared" si="22"/>
        <v>0</v>
      </c>
      <c r="T35" s="142" t="e">
        <f t="shared" si="7"/>
        <v>#DIV/0!</v>
      </c>
      <c r="U35" s="208" t="e">
        <f t="shared" si="8"/>
        <v>#DIV/0!</v>
      </c>
      <c r="V35" s="208" t="e">
        <f t="shared" si="9"/>
        <v>#DIV/0!</v>
      </c>
      <c r="W35" s="144" t="e">
        <f t="shared" si="10"/>
        <v>#DIV/0!</v>
      </c>
      <c r="X35" s="145" t="e">
        <f t="shared" si="11"/>
        <v>#DIV/0!</v>
      </c>
      <c r="Y35" s="146" t="e">
        <f t="shared" si="12"/>
        <v>#DIV/0!</v>
      </c>
    </row>
    <row r="36" spans="1:25" x14ac:dyDescent="0.3">
      <c r="A36" s="439"/>
      <c r="B36" s="440"/>
      <c r="C36" s="80" t="s">
        <v>56</v>
      </c>
      <c r="D36" s="371"/>
      <c r="E36" s="372"/>
      <c r="F36" s="371"/>
      <c r="G36" s="372"/>
      <c r="H36" s="371"/>
      <c r="I36" s="372"/>
      <c r="J36" s="354">
        <f t="shared" si="3"/>
        <v>0</v>
      </c>
      <c r="K36" s="179">
        <f t="shared" si="4"/>
        <v>0</v>
      </c>
      <c r="L36" s="377"/>
      <c r="M36" s="372"/>
      <c r="N36" s="377"/>
      <c r="O36" s="382"/>
      <c r="P36" s="383"/>
      <c r="Q36" s="382"/>
      <c r="R36" s="354">
        <f t="shared" si="15"/>
        <v>0</v>
      </c>
      <c r="S36" s="179">
        <f t="shared" si="22"/>
        <v>0</v>
      </c>
      <c r="T36" s="147" t="e">
        <f t="shared" si="7"/>
        <v>#DIV/0!</v>
      </c>
      <c r="U36" s="152" t="e">
        <f t="shared" si="8"/>
        <v>#DIV/0!</v>
      </c>
      <c r="V36" s="152" t="e">
        <f t="shared" si="9"/>
        <v>#DIV/0!</v>
      </c>
      <c r="W36" s="129" t="e">
        <f t="shared" si="10"/>
        <v>#DIV/0!</v>
      </c>
      <c r="X36" s="130" t="e">
        <f t="shared" si="11"/>
        <v>#DIV/0!</v>
      </c>
      <c r="Y36" s="131" t="e">
        <f t="shared" si="12"/>
        <v>#DIV/0!</v>
      </c>
    </row>
    <row r="37" spans="1:25" x14ac:dyDescent="0.3">
      <c r="A37" s="439"/>
      <c r="B37" s="440"/>
      <c r="C37" s="81" t="s">
        <v>57</v>
      </c>
      <c r="D37" s="373"/>
      <c r="E37" s="374"/>
      <c r="F37" s="373"/>
      <c r="G37" s="374"/>
      <c r="H37" s="373"/>
      <c r="I37" s="374"/>
      <c r="J37" s="355">
        <f t="shared" si="3"/>
        <v>0</v>
      </c>
      <c r="K37" s="186">
        <f t="shared" si="4"/>
        <v>0</v>
      </c>
      <c r="L37" s="378"/>
      <c r="M37" s="374"/>
      <c r="N37" s="378"/>
      <c r="O37" s="384"/>
      <c r="P37" s="385"/>
      <c r="Q37" s="384"/>
      <c r="R37" s="355">
        <f t="shared" si="15"/>
        <v>0</v>
      </c>
      <c r="S37" s="186">
        <f t="shared" si="22"/>
        <v>0</v>
      </c>
      <c r="T37" s="148" t="e">
        <f t="shared" si="7"/>
        <v>#DIV/0!</v>
      </c>
      <c r="U37" s="150" t="e">
        <f t="shared" si="8"/>
        <v>#DIV/0!</v>
      </c>
      <c r="V37" s="150" t="e">
        <f t="shared" si="9"/>
        <v>#DIV/0!</v>
      </c>
      <c r="W37" s="134" t="e">
        <f t="shared" si="10"/>
        <v>#DIV/0!</v>
      </c>
      <c r="X37" s="135" t="e">
        <f t="shared" si="11"/>
        <v>#DIV/0!</v>
      </c>
      <c r="Y37" s="136" t="e">
        <f t="shared" si="12"/>
        <v>#DIV/0!</v>
      </c>
    </row>
    <row r="38" spans="1:25" x14ac:dyDescent="0.3">
      <c r="A38" s="439"/>
      <c r="B38" s="440"/>
      <c r="C38" s="81" t="s">
        <v>58</v>
      </c>
      <c r="D38" s="373"/>
      <c r="E38" s="374"/>
      <c r="F38" s="373"/>
      <c r="G38" s="374"/>
      <c r="H38" s="373"/>
      <c r="I38" s="374"/>
      <c r="J38" s="355">
        <f t="shared" si="3"/>
        <v>0</v>
      </c>
      <c r="K38" s="186">
        <f t="shared" si="4"/>
        <v>0</v>
      </c>
      <c r="L38" s="378"/>
      <c r="M38" s="374"/>
      <c r="N38" s="378"/>
      <c r="O38" s="384"/>
      <c r="P38" s="385"/>
      <c r="Q38" s="384"/>
      <c r="R38" s="355">
        <f t="shared" si="15"/>
        <v>0</v>
      </c>
      <c r="S38" s="186">
        <f t="shared" si="22"/>
        <v>0</v>
      </c>
      <c r="T38" s="148" t="e">
        <f t="shared" si="7"/>
        <v>#DIV/0!</v>
      </c>
      <c r="U38" s="150" t="e">
        <f t="shared" si="8"/>
        <v>#DIV/0!</v>
      </c>
      <c r="V38" s="150" t="e">
        <f t="shared" si="9"/>
        <v>#DIV/0!</v>
      </c>
      <c r="W38" s="134" t="e">
        <f t="shared" si="10"/>
        <v>#DIV/0!</v>
      </c>
      <c r="X38" s="135" t="e">
        <f t="shared" si="11"/>
        <v>#DIV/0!</v>
      </c>
      <c r="Y38" s="136" t="e">
        <f t="shared" si="12"/>
        <v>#DIV/0!</v>
      </c>
    </row>
    <row r="39" spans="1:25" ht="15" thickBot="1" x14ac:dyDescent="0.35">
      <c r="A39" s="439"/>
      <c r="B39" s="440"/>
      <c r="C39" s="82" t="s">
        <v>59</v>
      </c>
      <c r="D39" s="375"/>
      <c r="E39" s="376"/>
      <c r="F39" s="375"/>
      <c r="G39" s="376"/>
      <c r="H39" s="375"/>
      <c r="I39" s="376"/>
      <c r="J39" s="357">
        <f t="shared" si="3"/>
        <v>0</v>
      </c>
      <c r="K39" s="199">
        <f t="shared" si="4"/>
        <v>0</v>
      </c>
      <c r="L39" s="379"/>
      <c r="M39" s="376"/>
      <c r="N39" s="379"/>
      <c r="O39" s="386"/>
      <c r="P39" s="387"/>
      <c r="Q39" s="386"/>
      <c r="R39" s="357">
        <f t="shared" si="15"/>
        <v>0</v>
      </c>
      <c r="S39" s="199">
        <f t="shared" si="22"/>
        <v>0</v>
      </c>
      <c r="T39" s="149" t="e">
        <f t="shared" si="7"/>
        <v>#DIV/0!</v>
      </c>
      <c r="U39" s="151" t="e">
        <f t="shared" si="8"/>
        <v>#DIV/0!</v>
      </c>
      <c r="V39" s="151" t="e">
        <f t="shared" si="9"/>
        <v>#DIV/0!</v>
      </c>
      <c r="W39" s="139" t="e">
        <f t="shared" si="10"/>
        <v>#DIV/0!</v>
      </c>
      <c r="X39" s="140" t="e">
        <f t="shared" si="11"/>
        <v>#DIV/0!</v>
      </c>
      <c r="Y39" s="141" t="e">
        <f t="shared" si="12"/>
        <v>#DIV/0!</v>
      </c>
    </row>
    <row r="40" spans="1:25" s="106" customFormat="1" ht="15" thickBot="1" x14ac:dyDescent="0.35">
      <c r="A40" s="104" t="s">
        <v>60</v>
      </c>
      <c r="B40" s="105"/>
      <c r="C40" s="109"/>
      <c r="D40" s="165">
        <f>SUM(D41:D48)</f>
        <v>0</v>
      </c>
      <c r="E40" s="166">
        <f t="shared" ref="E40:I40" si="25">SUM(E41:E48)</f>
        <v>0</v>
      </c>
      <c r="F40" s="165">
        <f t="shared" si="25"/>
        <v>0</v>
      </c>
      <c r="G40" s="166">
        <f t="shared" si="25"/>
        <v>0</v>
      </c>
      <c r="H40" s="165">
        <f t="shared" si="25"/>
        <v>0</v>
      </c>
      <c r="I40" s="166">
        <f t="shared" si="25"/>
        <v>0</v>
      </c>
      <c r="J40" s="358">
        <f t="shared" si="3"/>
        <v>0</v>
      </c>
      <c r="K40" s="166">
        <f t="shared" si="4"/>
        <v>0</v>
      </c>
      <c r="L40" s="364">
        <v>0</v>
      </c>
      <c r="M40" s="166">
        <v>0</v>
      </c>
      <c r="N40" s="364">
        <v>0</v>
      </c>
      <c r="O40" s="390">
        <v>0</v>
      </c>
      <c r="P40" s="391">
        <v>0</v>
      </c>
      <c r="Q40" s="390">
        <v>0</v>
      </c>
      <c r="R40" s="358">
        <f t="shared" si="15"/>
        <v>0</v>
      </c>
      <c r="S40" s="166">
        <f t="shared" si="22"/>
        <v>0</v>
      </c>
      <c r="T40" s="153" t="e">
        <f t="shared" si="7"/>
        <v>#DIV/0!</v>
      </c>
      <c r="U40" s="154" t="e">
        <f t="shared" si="8"/>
        <v>#DIV/0!</v>
      </c>
      <c r="V40" s="154" t="e">
        <f t="shared" si="9"/>
        <v>#DIV/0!</v>
      </c>
      <c r="W40" s="124" t="e">
        <f t="shared" si="10"/>
        <v>#DIV/0!</v>
      </c>
      <c r="X40" s="125" t="e">
        <f t="shared" si="11"/>
        <v>#DIV/0!</v>
      </c>
      <c r="Y40" s="126" t="e">
        <f t="shared" si="12"/>
        <v>#DIV/0!</v>
      </c>
    </row>
    <row r="41" spans="1:25" ht="10.199999999999999" customHeight="1" x14ac:dyDescent="0.3">
      <c r="A41" s="83" t="s">
        <v>61</v>
      </c>
      <c r="B41" s="66"/>
      <c r="C41" s="84"/>
      <c r="D41" s="371"/>
      <c r="E41" s="372"/>
      <c r="F41" s="180"/>
      <c r="G41" s="181"/>
      <c r="H41" s="371"/>
      <c r="I41" s="372"/>
      <c r="J41" s="354">
        <f t="shared" si="3"/>
        <v>0</v>
      </c>
      <c r="K41" s="179">
        <f t="shared" si="4"/>
        <v>0</v>
      </c>
      <c r="L41" s="377"/>
      <c r="M41" s="372"/>
      <c r="N41" s="182"/>
      <c r="O41" s="183"/>
      <c r="P41" s="184"/>
      <c r="Q41" s="183"/>
      <c r="R41" s="354">
        <f t="shared" si="15"/>
        <v>0</v>
      </c>
      <c r="S41" s="179">
        <f t="shared" si="22"/>
        <v>0</v>
      </c>
      <c r="T41" s="155" t="e">
        <f t="shared" si="7"/>
        <v>#DIV/0!</v>
      </c>
      <c r="U41" s="152" t="e">
        <f t="shared" si="8"/>
        <v>#DIV/0!</v>
      </c>
      <c r="V41" s="152" t="e">
        <f t="shared" si="9"/>
        <v>#DIV/0!</v>
      </c>
      <c r="W41" s="129" t="e">
        <f t="shared" si="10"/>
        <v>#DIV/0!</v>
      </c>
      <c r="X41" s="130" t="e">
        <f t="shared" si="11"/>
        <v>#DIV/0!</v>
      </c>
      <c r="Y41" s="131" t="e">
        <f t="shared" si="12"/>
        <v>#DIV/0!</v>
      </c>
    </row>
    <row r="42" spans="1:25" ht="10.8" customHeight="1" x14ac:dyDescent="0.3">
      <c r="A42" s="85" t="s">
        <v>62</v>
      </c>
      <c r="B42" s="86"/>
      <c r="C42" s="87"/>
      <c r="D42" s="373"/>
      <c r="E42" s="374"/>
      <c r="F42" s="185"/>
      <c r="G42" s="186"/>
      <c r="H42" s="373"/>
      <c r="I42" s="374"/>
      <c r="J42" s="355">
        <f t="shared" si="3"/>
        <v>0</v>
      </c>
      <c r="K42" s="186">
        <f t="shared" si="4"/>
        <v>0</v>
      </c>
      <c r="L42" s="378"/>
      <c r="M42" s="374"/>
      <c r="N42" s="366"/>
      <c r="O42" s="395"/>
      <c r="P42" s="396"/>
      <c r="Q42" s="395"/>
      <c r="R42" s="355">
        <f t="shared" si="15"/>
        <v>0</v>
      </c>
      <c r="S42" s="186">
        <f t="shared" si="22"/>
        <v>0</v>
      </c>
      <c r="T42" s="156" t="e">
        <f t="shared" si="7"/>
        <v>#DIV/0!</v>
      </c>
      <c r="U42" s="150" t="e">
        <f t="shared" si="8"/>
        <v>#DIV/0!</v>
      </c>
      <c r="V42" s="150" t="e">
        <f t="shared" si="9"/>
        <v>#DIV/0!</v>
      </c>
      <c r="W42" s="134" t="e">
        <f t="shared" si="10"/>
        <v>#DIV/0!</v>
      </c>
      <c r="X42" s="135" t="e">
        <f t="shared" si="11"/>
        <v>#DIV/0!</v>
      </c>
      <c r="Y42" s="136" t="e">
        <f t="shared" si="12"/>
        <v>#DIV/0!</v>
      </c>
    </row>
    <row r="43" spans="1:25" ht="9.6" customHeight="1" x14ac:dyDescent="0.3">
      <c r="A43" s="85" t="s">
        <v>63</v>
      </c>
      <c r="B43" s="86"/>
      <c r="C43" s="87"/>
      <c r="D43" s="373"/>
      <c r="E43" s="374"/>
      <c r="F43" s="187"/>
      <c r="G43" s="188"/>
      <c r="H43" s="373"/>
      <c r="I43" s="374"/>
      <c r="J43" s="355">
        <f t="shared" si="3"/>
        <v>0</v>
      </c>
      <c r="K43" s="186">
        <f t="shared" si="4"/>
        <v>0</v>
      </c>
      <c r="L43" s="378"/>
      <c r="M43" s="374"/>
      <c r="N43" s="189"/>
      <c r="O43" s="190"/>
      <c r="P43" s="191"/>
      <c r="Q43" s="190"/>
      <c r="R43" s="355">
        <f t="shared" si="15"/>
        <v>0</v>
      </c>
      <c r="S43" s="186">
        <f t="shared" si="22"/>
        <v>0</v>
      </c>
      <c r="T43" s="156" t="e">
        <f t="shared" si="7"/>
        <v>#DIV/0!</v>
      </c>
      <c r="U43" s="150" t="e">
        <f t="shared" si="8"/>
        <v>#DIV/0!</v>
      </c>
      <c r="V43" s="150" t="e">
        <f t="shared" si="9"/>
        <v>#DIV/0!</v>
      </c>
      <c r="W43" s="134" t="e">
        <f t="shared" si="10"/>
        <v>#DIV/0!</v>
      </c>
      <c r="X43" s="135" t="e">
        <f t="shared" si="11"/>
        <v>#DIV/0!</v>
      </c>
      <c r="Y43" s="136" t="e">
        <f t="shared" si="12"/>
        <v>#DIV/0!</v>
      </c>
    </row>
    <row r="44" spans="1:25" ht="7.8" customHeight="1" x14ac:dyDescent="0.3">
      <c r="A44" s="85" t="s">
        <v>64</v>
      </c>
      <c r="B44" s="86"/>
      <c r="C44" s="87"/>
      <c r="D44" s="373"/>
      <c r="E44" s="374"/>
      <c r="F44" s="187"/>
      <c r="G44" s="188"/>
      <c r="H44" s="373"/>
      <c r="I44" s="374"/>
      <c r="J44" s="355">
        <f t="shared" si="3"/>
        <v>0</v>
      </c>
      <c r="K44" s="186">
        <f t="shared" si="4"/>
        <v>0</v>
      </c>
      <c r="L44" s="378"/>
      <c r="M44" s="374"/>
      <c r="N44" s="189"/>
      <c r="O44" s="190"/>
      <c r="P44" s="191"/>
      <c r="Q44" s="190"/>
      <c r="R44" s="355">
        <f t="shared" si="15"/>
        <v>0</v>
      </c>
      <c r="S44" s="186">
        <f t="shared" si="22"/>
        <v>0</v>
      </c>
      <c r="T44" s="156" t="e">
        <f t="shared" si="7"/>
        <v>#DIV/0!</v>
      </c>
      <c r="U44" s="150" t="e">
        <f t="shared" si="8"/>
        <v>#DIV/0!</v>
      </c>
      <c r="V44" s="150" t="e">
        <f t="shared" si="9"/>
        <v>#DIV/0!</v>
      </c>
      <c r="W44" s="134" t="e">
        <f t="shared" si="10"/>
        <v>#DIV/0!</v>
      </c>
      <c r="X44" s="135" t="e">
        <f t="shared" si="11"/>
        <v>#DIV/0!</v>
      </c>
      <c r="Y44" s="136" t="e">
        <f t="shared" si="12"/>
        <v>#DIV/0!</v>
      </c>
    </row>
    <row r="45" spans="1:25" ht="10.8" customHeight="1" x14ac:dyDescent="0.3">
      <c r="A45" s="85" t="s">
        <v>65</v>
      </c>
      <c r="B45" s="86"/>
      <c r="C45" s="87"/>
      <c r="D45" s="373"/>
      <c r="E45" s="374"/>
      <c r="F45" s="187"/>
      <c r="G45" s="188"/>
      <c r="H45" s="373"/>
      <c r="I45" s="374"/>
      <c r="J45" s="355">
        <f t="shared" si="3"/>
        <v>0</v>
      </c>
      <c r="K45" s="186">
        <f t="shared" si="4"/>
        <v>0</v>
      </c>
      <c r="L45" s="378"/>
      <c r="M45" s="374"/>
      <c r="N45" s="189"/>
      <c r="O45" s="190"/>
      <c r="P45" s="191"/>
      <c r="Q45" s="190"/>
      <c r="R45" s="355">
        <f t="shared" si="15"/>
        <v>0</v>
      </c>
      <c r="S45" s="186">
        <f t="shared" si="22"/>
        <v>0</v>
      </c>
      <c r="T45" s="156" t="e">
        <f t="shared" si="7"/>
        <v>#DIV/0!</v>
      </c>
      <c r="U45" s="150" t="e">
        <f t="shared" si="8"/>
        <v>#DIV/0!</v>
      </c>
      <c r="V45" s="150" t="e">
        <f t="shared" si="9"/>
        <v>#DIV/0!</v>
      </c>
      <c r="W45" s="134" t="e">
        <f t="shared" si="10"/>
        <v>#DIV/0!</v>
      </c>
      <c r="X45" s="135" t="e">
        <f t="shared" si="11"/>
        <v>#DIV/0!</v>
      </c>
      <c r="Y45" s="136" t="e">
        <f t="shared" si="12"/>
        <v>#DIV/0!</v>
      </c>
    </row>
    <row r="46" spans="1:25" ht="10.8" customHeight="1" x14ac:dyDescent="0.3">
      <c r="A46" s="85" t="s">
        <v>66</v>
      </c>
      <c r="B46" s="86"/>
      <c r="C46" s="87"/>
      <c r="D46" s="373"/>
      <c r="E46" s="374"/>
      <c r="F46" s="187"/>
      <c r="G46" s="188"/>
      <c r="H46" s="373"/>
      <c r="I46" s="374"/>
      <c r="J46" s="355">
        <f t="shared" si="3"/>
        <v>0</v>
      </c>
      <c r="K46" s="186">
        <f t="shared" si="4"/>
        <v>0</v>
      </c>
      <c r="L46" s="378"/>
      <c r="M46" s="374"/>
      <c r="N46" s="189"/>
      <c r="O46" s="190"/>
      <c r="P46" s="191"/>
      <c r="Q46" s="190"/>
      <c r="R46" s="355">
        <f t="shared" si="15"/>
        <v>0</v>
      </c>
      <c r="S46" s="186">
        <f t="shared" si="22"/>
        <v>0</v>
      </c>
      <c r="T46" s="156" t="e">
        <f t="shared" si="7"/>
        <v>#DIV/0!</v>
      </c>
      <c r="U46" s="150" t="e">
        <f t="shared" si="8"/>
        <v>#DIV/0!</v>
      </c>
      <c r="V46" s="150" t="e">
        <f t="shared" si="9"/>
        <v>#DIV/0!</v>
      </c>
      <c r="W46" s="134" t="e">
        <f t="shared" si="10"/>
        <v>#DIV/0!</v>
      </c>
      <c r="X46" s="135" t="e">
        <f t="shared" si="11"/>
        <v>#DIV/0!</v>
      </c>
      <c r="Y46" s="136" t="e">
        <f t="shared" si="12"/>
        <v>#DIV/0!</v>
      </c>
    </row>
    <row r="47" spans="1:25" ht="7.8" customHeight="1" x14ac:dyDescent="0.3">
      <c r="A47" s="85" t="s">
        <v>67</v>
      </c>
      <c r="B47" s="86"/>
      <c r="C47" s="87"/>
      <c r="D47" s="373"/>
      <c r="E47" s="374"/>
      <c r="F47" s="187"/>
      <c r="G47" s="188"/>
      <c r="H47" s="373"/>
      <c r="I47" s="374"/>
      <c r="J47" s="355">
        <f t="shared" si="3"/>
        <v>0</v>
      </c>
      <c r="K47" s="186">
        <f t="shared" si="4"/>
        <v>0</v>
      </c>
      <c r="L47" s="378"/>
      <c r="M47" s="374"/>
      <c r="N47" s="189"/>
      <c r="O47" s="190"/>
      <c r="P47" s="191"/>
      <c r="Q47" s="190"/>
      <c r="R47" s="355">
        <f t="shared" si="15"/>
        <v>0</v>
      </c>
      <c r="S47" s="186">
        <f t="shared" si="22"/>
        <v>0</v>
      </c>
      <c r="T47" s="156" t="e">
        <f t="shared" si="7"/>
        <v>#DIV/0!</v>
      </c>
      <c r="U47" s="150" t="e">
        <f t="shared" si="8"/>
        <v>#DIV/0!</v>
      </c>
      <c r="V47" s="150" t="e">
        <f t="shared" si="9"/>
        <v>#DIV/0!</v>
      </c>
      <c r="W47" s="134" t="e">
        <f t="shared" si="10"/>
        <v>#DIV/0!</v>
      </c>
      <c r="X47" s="135" t="e">
        <f t="shared" si="11"/>
        <v>#DIV/0!</v>
      </c>
      <c r="Y47" s="136" t="e">
        <f t="shared" si="12"/>
        <v>#DIV/0!</v>
      </c>
    </row>
    <row r="48" spans="1:25" ht="12.6" customHeight="1" thickBot="1" x14ac:dyDescent="0.35">
      <c r="A48" s="88" t="s">
        <v>68</v>
      </c>
      <c r="B48" s="89"/>
      <c r="C48" s="397"/>
      <c r="D48" s="380"/>
      <c r="E48" s="381"/>
      <c r="F48" s="209"/>
      <c r="G48" s="210"/>
      <c r="H48" s="380"/>
      <c r="I48" s="381"/>
      <c r="J48" s="360">
        <f t="shared" si="3"/>
        <v>0</v>
      </c>
      <c r="K48" s="202">
        <f t="shared" si="4"/>
        <v>0</v>
      </c>
      <c r="L48" s="388"/>
      <c r="M48" s="381"/>
      <c r="N48" s="211"/>
      <c r="O48" s="212"/>
      <c r="P48" s="213"/>
      <c r="Q48" s="212"/>
      <c r="R48" s="360">
        <f t="shared" si="15"/>
        <v>0</v>
      </c>
      <c r="S48" s="202">
        <f t="shared" si="22"/>
        <v>0</v>
      </c>
      <c r="T48" s="157" t="e">
        <f t="shared" si="7"/>
        <v>#DIV/0!</v>
      </c>
      <c r="U48" s="158" t="e">
        <f t="shared" si="8"/>
        <v>#DIV/0!</v>
      </c>
      <c r="V48" s="158" t="e">
        <f t="shared" si="9"/>
        <v>#DIV/0!</v>
      </c>
      <c r="W48" s="159" t="e">
        <f t="shared" si="10"/>
        <v>#DIV/0!</v>
      </c>
      <c r="X48" s="160" t="e">
        <f t="shared" si="11"/>
        <v>#DIV/0!</v>
      </c>
      <c r="Y48" s="161" t="e">
        <f t="shared" si="12"/>
        <v>#DIV/0!</v>
      </c>
    </row>
    <row r="49" spans="1:25" s="59" customFormat="1" x14ac:dyDescent="0.3">
      <c r="A49" s="220"/>
      <c r="B49" s="221"/>
      <c r="C49" s="222"/>
      <c r="D49" s="216"/>
      <c r="E49" s="217"/>
      <c r="F49" s="216"/>
      <c r="G49" s="217"/>
      <c r="H49" s="216"/>
      <c r="I49" s="217"/>
      <c r="J49" s="216"/>
      <c r="K49" s="217"/>
      <c r="L49" s="216"/>
      <c r="M49" s="217"/>
      <c r="N49" s="216"/>
      <c r="O49" s="223"/>
      <c r="P49" s="223"/>
      <c r="Q49" s="223"/>
      <c r="R49" s="216"/>
      <c r="S49" s="223"/>
      <c r="T49" s="218"/>
      <c r="U49" s="219"/>
      <c r="V49" s="219"/>
      <c r="W49" s="224"/>
      <c r="X49" s="224"/>
      <c r="Y49" s="224"/>
    </row>
    <row r="50" spans="1:25" x14ac:dyDescent="0.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1"/>
      <c r="L50" s="11"/>
      <c r="M50" s="11"/>
      <c r="N50" s="11"/>
      <c r="O50" s="11"/>
      <c r="P50" s="10"/>
    </row>
    <row r="51" spans="1:25" x14ac:dyDescent="0.3">
      <c r="A51" s="1" t="s">
        <v>254</v>
      </c>
      <c r="B51" s="1"/>
      <c r="C51" s="1"/>
      <c r="D51" s="1"/>
      <c r="E51" s="1"/>
      <c r="F51" s="1"/>
      <c r="G51" s="1"/>
      <c r="H51" s="1"/>
      <c r="I51" s="1"/>
      <c r="J51" s="1" t="s">
        <v>255</v>
      </c>
      <c r="K51" s="1"/>
      <c r="L51" s="11"/>
      <c r="M51" s="11"/>
      <c r="N51" s="11"/>
      <c r="O51" s="11"/>
      <c r="P51" s="1"/>
    </row>
    <row r="52" spans="1:25" x14ac:dyDescent="0.3">
      <c r="A52" s="1" t="s">
        <v>256</v>
      </c>
      <c r="B52" s="1"/>
      <c r="C52" s="1"/>
      <c r="D52" s="1"/>
      <c r="E52" s="1"/>
      <c r="F52" s="1"/>
      <c r="G52" s="1"/>
      <c r="H52" s="1"/>
      <c r="I52" s="1"/>
      <c r="J52" s="1" t="s">
        <v>257</v>
      </c>
      <c r="K52" s="1"/>
      <c r="L52" s="11"/>
      <c r="M52" s="11"/>
      <c r="N52" s="11"/>
      <c r="O52" s="11"/>
      <c r="P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25" x14ac:dyDescent="0.3">
      <c r="B54" s="90"/>
    </row>
    <row r="55" spans="1:25" x14ac:dyDescent="0.3">
      <c r="B55" s="90"/>
    </row>
    <row r="56" spans="1:25" x14ac:dyDescent="0.3">
      <c r="A56" s="91"/>
      <c r="B56" s="90"/>
    </row>
  </sheetData>
  <protectedRanges>
    <protectedRange sqref="A1" name="Zonă3_2"/>
    <protectedRange sqref="E51" name="Zonă2_2"/>
  </protectedRanges>
  <mergeCells count="32">
    <mergeCell ref="A36:A39"/>
    <mergeCell ref="B36:B39"/>
    <mergeCell ref="H7:I7"/>
    <mergeCell ref="A12:A13"/>
    <mergeCell ref="A15:A16"/>
    <mergeCell ref="A19:A29"/>
    <mergeCell ref="B19:B29"/>
    <mergeCell ref="A7:A8"/>
    <mergeCell ref="B7:B8"/>
    <mergeCell ref="C7:C8"/>
    <mergeCell ref="D7:E7"/>
    <mergeCell ref="F7:G7"/>
    <mergeCell ref="J7:K7"/>
    <mergeCell ref="L7:M7"/>
    <mergeCell ref="N7:O7"/>
    <mergeCell ref="A31:A34"/>
    <mergeCell ref="B31:B34"/>
    <mergeCell ref="W7:W8"/>
    <mergeCell ref="X7:X8"/>
    <mergeCell ref="Y7:Y8"/>
    <mergeCell ref="L6:S6"/>
    <mergeCell ref="T7:T8"/>
    <mergeCell ref="U7:U8"/>
    <mergeCell ref="V7:V8"/>
    <mergeCell ref="R7:S7"/>
    <mergeCell ref="P7:Q7"/>
    <mergeCell ref="A4:Y4"/>
    <mergeCell ref="A3:Y3"/>
    <mergeCell ref="A5:Y5"/>
    <mergeCell ref="T6:V6"/>
    <mergeCell ref="W6:Y6"/>
    <mergeCell ref="D6:K6"/>
  </mergeCells>
  <pageMargins left="0.2" right="0.2" top="0.25" bottom="0.25" header="0.3" footer="0.3"/>
  <pageSetup paperSize="9" scale="6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zoomScale="82" zoomScaleNormal="82" workbookViewId="0">
      <selection activeCell="D21" sqref="D21:N22"/>
    </sheetView>
  </sheetViews>
  <sheetFormatPr defaultRowHeight="14.4" x14ac:dyDescent="0.3"/>
  <cols>
    <col min="1" max="1" width="3.88671875" customWidth="1"/>
    <col min="2" max="2" width="28.109375" customWidth="1"/>
    <col min="3" max="3" width="9.88671875" bestFit="1" customWidth="1"/>
    <col min="5" max="5" width="8.109375" customWidth="1"/>
    <col min="7" max="7" width="9.109375" customWidth="1"/>
    <col min="8" max="8" width="12" customWidth="1"/>
    <col min="9" max="9" width="9.88671875" customWidth="1"/>
    <col min="11" max="11" width="5.44140625" bestFit="1" customWidth="1"/>
    <col min="12" max="12" width="12.33203125" customWidth="1"/>
    <col min="13" max="13" width="10.5546875" customWidth="1"/>
    <col min="14" max="14" width="10.6640625" customWidth="1"/>
    <col min="15" max="15" width="6.109375" customWidth="1"/>
    <col min="16" max="16" width="9.21875" customWidth="1"/>
    <col min="17" max="17" width="8.109375" customWidth="1"/>
    <col min="18" max="18" width="7.109375" customWidth="1"/>
    <col min="19" max="19" width="11" customWidth="1"/>
    <col min="20" max="20" width="33.88671875" customWidth="1"/>
  </cols>
  <sheetData>
    <row r="1" spans="1:20" x14ac:dyDescent="0.3">
      <c r="A1" s="597" t="s">
        <v>253</v>
      </c>
      <c r="B1" s="598"/>
      <c r="C1" s="597"/>
      <c r="D1" s="598"/>
      <c r="E1" s="597"/>
      <c r="F1" s="598"/>
      <c r="G1" s="597"/>
      <c r="H1" s="595"/>
      <c r="L1" s="2"/>
      <c r="M1" s="2"/>
      <c r="N1" s="2"/>
      <c r="O1" s="2"/>
      <c r="P1" s="2"/>
      <c r="Q1" s="2"/>
      <c r="R1" s="2"/>
      <c r="S1" s="27"/>
      <c r="T1" s="345" t="s">
        <v>149</v>
      </c>
    </row>
    <row r="2" spans="1:20" x14ac:dyDescent="0.3">
      <c r="A2" s="599" t="s">
        <v>259</v>
      </c>
      <c r="B2" s="600"/>
      <c r="C2" s="599"/>
      <c r="D2" s="600"/>
      <c r="E2" s="599"/>
      <c r="F2" s="600"/>
      <c r="G2" s="599"/>
      <c r="H2" s="596"/>
      <c r="L2" s="2"/>
      <c r="M2" s="2"/>
      <c r="N2" s="2"/>
      <c r="O2" s="2"/>
      <c r="P2" s="2"/>
      <c r="Q2" s="2"/>
      <c r="R2" s="2"/>
    </row>
    <row r="3" spans="1:20" x14ac:dyDescent="0.3">
      <c r="A3" s="4"/>
      <c r="L3" s="2"/>
      <c r="M3" s="2"/>
      <c r="N3" s="2"/>
      <c r="O3" s="2"/>
      <c r="P3" s="2"/>
      <c r="Q3" s="2"/>
      <c r="R3" s="2"/>
    </row>
    <row r="4" spans="1:20" ht="15.6" x14ac:dyDescent="0.3">
      <c r="A4" s="478" t="s">
        <v>210</v>
      </c>
      <c r="B4" s="479"/>
      <c r="C4" s="479"/>
      <c r="D4" s="479"/>
      <c r="E4" s="479"/>
      <c r="F4" s="479"/>
      <c r="G4" s="479"/>
      <c r="H4" s="479"/>
      <c r="I4" s="479"/>
      <c r="J4" s="479"/>
      <c r="K4" s="479"/>
      <c r="L4" s="479"/>
      <c r="M4" s="479"/>
      <c r="N4" s="479"/>
      <c r="O4" s="479"/>
      <c r="P4" s="479"/>
      <c r="Q4" s="479"/>
      <c r="R4" s="479"/>
      <c r="S4" s="414"/>
      <c r="T4" s="414"/>
    </row>
    <row r="5" spans="1:20" ht="15.6" x14ac:dyDescent="0.3">
      <c r="A5" s="455" t="s">
        <v>183</v>
      </c>
      <c r="B5" s="456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456"/>
      <c r="N5" s="456"/>
      <c r="O5" s="456"/>
      <c r="P5" s="456"/>
      <c r="Q5" s="456"/>
      <c r="R5" s="456"/>
      <c r="S5" s="456"/>
      <c r="T5" s="414"/>
    </row>
    <row r="6" spans="1:20" ht="15" thickBo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3">
      <c r="A7" s="463" t="s">
        <v>0</v>
      </c>
      <c r="B7" s="459" t="s">
        <v>1</v>
      </c>
      <c r="C7" s="466" t="s">
        <v>2</v>
      </c>
      <c r="D7" s="459" t="s">
        <v>3</v>
      </c>
      <c r="E7" s="459" t="s">
        <v>4</v>
      </c>
      <c r="F7" s="459" t="s">
        <v>5</v>
      </c>
      <c r="G7" s="468" t="s">
        <v>20</v>
      </c>
      <c r="H7" s="469"/>
      <c r="I7" s="469"/>
      <c r="J7" s="469"/>
      <c r="K7" s="469"/>
      <c r="L7" s="469"/>
      <c r="M7" s="470"/>
      <c r="N7" s="470"/>
      <c r="O7" s="471" t="s">
        <v>19</v>
      </c>
      <c r="P7" s="472"/>
      <c r="Q7" s="472"/>
      <c r="R7" s="472"/>
      <c r="S7" s="473"/>
      <c r="T7" s="484" t="s">
        <v>22</v>
      </c>
    </row>
    <row r="8" spans="1:20" ht="22.5" customHeight="1" x14ac:dyDescent="0.3">
      <c r="A8" s="464"/>
      <c r="B8" s="460"/>
      <c r="C8" s="460"/>
      <c r="D8" s="460"/>
      <c r="E8" s="460"/>
      <c r="F8" s="460"/>
      <c r="G8" s="480" t="s">
        <v>23</v>
      </c>
      <c r="H8" s="480" t="s">
        <v>6</v>
      </c>
      <c r="I8" s="480" t="s">
        <v>7</v>
      </c>
      <c r="J8" s="480" t="s">
        <v>8</v>
      </c>
      <c r="K8" s="487" t="s">
        <v>9</v>
      </c>
      <c r="L8" s="480" t="s">
        <v>18</v>
      </c>
      <c r="M8" s="480" t="s">
        <v>15</v>
      </c>
      <c r="N8" s="482" t="s">
        <v>162</v>
      </c>
      <c r="O8" s="474" t="s">
        <v>9</v>
      </c>
      <c r="P8" s="488" t="s">
        <v>159</v>
      </c>
      <c r="Q8" s="488" t="s">
        <v>160</v>
      </c>
      <c r="R8" s="490" t="s">
        <v>161</v>
      </c>
      <c r="S8" s="476" t="s">
        <v>21</v>
      </c>
      <c r="T8" s="485"/>
    </row>
    <row r="9" spans="1:20" ht="53.25" customHeight="1" thickBot="1" x14ac:dyDescent="0.35">
      <c r="A9" s="465"/>
      <c r="B9" s="461"/>
      <c r="C9" s="467"/>
      <c r="D9" s="461"/>
      <c r="E9" s="462"/>
      <c r="F9" s="462"/>
      <c r="G9" s="481"/>
      <c r="H9" s="481"/>
      <c r="I9" s="481"/>
      <c r="J9" s="481"/>
      <c r="K9" s="481"/>
      <c r="L9" s="481"/>
      <c r="M9" s="481"/>
      <c r="N9" s="483"/>
      <c r="O9" s="475"/>
      <c r="P9" s="489"/>
      <c r="Q9" s="489"/>
      <c r="R9" s="491"/>
      <c r="S9" s="477"/>
      <c r="T9" s="486"/>
    </row>
    <row r="10" spans="1:20" ht="15" thickBot="1" x14ac:dyDescent="0.35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1">
        <v>19</v>
      </c>
      <c r="T10" s="602">
        <v>20</v>
      </c>
    </row>
    <row r="11" spans="1:20" ht="21.75" customHeight="1" x14ac:dyDescent="0.3">
      <c r="A11" s="28">
        <v>1</v>
      </c>
      <c r="B11" s="18" t="s">
        <v>215</v>
      </c>
      <c r="C11" s="18">
        <v>2061100692</v>
      </c>
      <c r="D11" s="19" t="s">
        <v>216</v>
      </c>
      <c r="E11" s="20" t="s">
        <v>217</v>
      </c>
      <c r="F11" s="20" t="s">
        <v>218</v>
      </c>
      <c r="G11" s="20" t="s">
        <v>220</v>
      </c>
      <c r="H11" s="21" t="s">
        <v>221</v>
      </c>
      <c r="I11" s="22" t="s">
        <v>222</v>
      </c>
      <c r="J11" s="22" t="s">
        <v>223</v>
      </c>
      <c r="K11" s="23">
        <v>1</v>
      </c>
      <c r="L11" s="23">
        <v>24</v>
      </c>
      <c r="M11" s="23">
        <v>1</v>
      </c>
      <c r="N11" s="37">
        <v>1</v>
      </c>
      <c r="O11" s="47">
        <v>1</v>
      </c>
      <c r="P11" s="37">
        <v>24</v>
      </c>
      <c r="Q11" s="23">
        <v>1</v>
      </c>
      <c r="R11" s="23"/>
      <c r="S11" s="601">
        <f>P11+Q11+R11</f>
        <v>25</v>
      </c>
      <c r="T11" s="603" t="s">
        <v>228</v>
      </c>
    </row>
    <row r="12" spans="1:20" x14ac:dyDescent="0.3">
      <c r="A12" s="29"/>
      <c r="B12" s="24"/>
      <c r="C12" s="24"/>
      <c r="D12" s="24"/>
      <c r="E12" s="15"/>
      <c r="F12" s="15"/>
      <c r="G12" s="15"/>
      <c r="H12" s="15"/>
      <c r="I12" s="16"/>
      <c r="J12" s="16"/>
      <c r="K12" s="17"/>
      <c r="L12" s="17"/>
      <c r="M12" s="17"/>
      <c r="N12" s="38"/>
      <c r="O12" s="47"/>
      <c r="P12" s="37"/>
      <c r="Q12" s="23"/>
      <c r="R12" s="23"/>
      <c r="S12" s="601">
        <f t="shared" ref="S12:S17" si="0">P12+Q12+R12</f>
        <v>0</v>
      </c>
      <c r="T12" s="604" t="s">
        <v>234</v>
      </c>
    </row>
    <row r="13" spans="1:20" x14ac:dyDescent="0.3">
      <c r="A13" s="29"/>
      <c r="B13" s="25"/>
      <c r="C13" s="26"/>
      <c r="D13" s="15"/>
      <c r="E13" s="15"/>
      <c r="F13" s="15"/>
      <c r="G13" s="15"/>
      <c r="H13" s="15"/>
      <c r="I13" s="16"/>
      <c r="J13" s="16"/>
      <c r="K13" s="17"/>
      <c r="L13" s="17"/>
      <c r="M13" s="17"/>
      <c r="N13" s="38"/>
      <c r="O13" s="47"/>
      <c r="P13" s="37"/>
      <c r="Q13" s="23"/>
      <c r="R13" s="23"/>
      <c r="S13" s="601">
        <f t="shared" si="0"/>
        <v>0</v>
      </c>
      <c r="T13" s="606" t="s">
        <v>241</v>
      </c>
    </row>
    <row r="14" spans="1:20" ht="15" thickBot="1" x14ac:dyDescent="0.35">
      <c r="A14" s="29"/>
      <c r="B14" s="25"/>
      <c r="C14" s="26"/>
      <c r="D14" s="15"/>
      <c r="E14" s="15"/>
      <c r="F14" s="15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601">
        <f t="shared" si="0"/>
        <v>0</v>
      </c>
      <c r="T14" s="605" t="s">
        <v>242</v>
      </c>
    </row>
    <row r="15" spans="1:20" x14ac:dyDescent="0.3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1"/>
    </row>
    <row r="16" spans="1:20" x14ac:dyDescent="0.3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" thickBot="1" x14ac:dyDescent="0.35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347"/>
      <c r="Q17" s="348"/>
      <c r="R17" s="348"/>
      <c r="S17" s="30">
        <f t="shared" si="0"/>
        <v>0</v>
      </c>
      <c r="T17" s="52"/>
    </row>
    <row r="18" spans="1:20" s="59" customFormat="1" ht="15" thickBot="1" x14ac:dyDescent="0.35">
      <c r="A18" s="53"/>
      <c r="B18" s="54"/>
      <c r="C18" s="54"/>
      <c r="D18" s="54"/>
      <c r="E18" s="54"/>
      <c r="F18" s="54"/>
      <c r="G18" s="54"/>
      <c r="H18" s="55" t="s">
        <v>10</v>
      </c>
      <c r="I18" s="55"/>
      <c r="J18" s="55"/>
      <c r="K18" s="55">
        <f>SUM(K11:K17)</f>
        <v>1</v>
      </c>
      <c r="L18" s="55">
        <f>SUM(L11:L17)</f>
        <v>24</v>
      </c>
      <c r="M18" s="55">
        <f>SUM(M11:M17)</f>
        <v>1</v>
      </c>
      <c r="N18" s="56">
        <f>SUM(N11:N17)</f>
        <v>1</v>
      </c>
      <c r="O18" s="57">
        <f t="shared" ref="O18:S18" si="1">SUM(O11:O17)</f>
        <v>1</v>
      </c>
      <c r="P18" s="56">
        <f t="shared" si="1"/>
        <v>24</v>
      </c>
      <c r="Q18" s="55">
        <f t="shared" si="1"/>
        <v>1</v>
      </c>
      <c r="R18" s="55">
        <f t="shared" si="1"/>
        <v>0</v>
      </c>
      <c r="S18" s="56">
        <f t="shared" si="1"/>
        <v>25</v>
      </c>
      <c r="T18" s="58"/>
    </row>
    <row r="19" spans="1:20" x14ac:dyDescent="0.3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/>
    </row>
    <row r="21" spans="1:20" x14ac:dyDescent="0.3">
      <c r="A21" s="10"/>
      <c r="B21" s="10"/>
      <c r="C21" s="10"/>
      <c r="D21" s="1" t="s">
        <v>254</v>
      </c>
      <c r="E21" s="1"/>
      <c r="F21" s="1"/>
      <c r="G21" s="1"/>
      <c r="H21" s="1"/>
      <c r="I21" s="1"/>
      <c r="J21" s="1"/>
      <c r="K21" s="1"/>
      <c r="L21" s="1"/>
      <c r="M21" s="1" t="s">
        <v>255</v>
      </c>
      <c r="N21" s="1"/>
      <c r="O21" s="11"/>
      <c r="P21" s="11"/>
      <c r="Q21" s="11"/>
      <c r="R21" s="11"/>
      <c r="S21" s="1"/>
    </row>
    <row r="22" spans="1:20" x14ac:dyDescent="0.3">
      <c r="A22" s="10"/>
      <c r="B22" s="10"/>
      <c r="C22" s="10"/>
      <c r="D22" s="1" t="s">
        <v>256</v>
      </c>
      <c r="E22" s="1"/>
      <c r="F22" s="1"/>
      <c r="G22" s="1"/>
      <c r="H22" s="1"/>
      <c r="I22" s="1"/>
      <c r="J22" s="1"/>
      <c r="K22" s="1"/>
      <c r="L22" s="1"/>
      <c r="M22" s="1" t="s">
        <v>257</v>
      </c>
      <c r="N22" s="1"/>
      <c r="O22" s="11"/>
      <c r="P22" s="11"/>
      <c r="Q22" s="11"/>
      <c r="R22" s="11"/>
      <c r="S22" s="1"/>
    </row>
    <row r="23" spans="1:20" x14ac:dyDescent="0.3">
      <c r="A23" s="10"/>
      <c r="B23" s="10"/>
      <c r="C23" s="10"/>
      <c r="D23" s="10"/>
      <c r="E23" s="10"/>
      <c r="F23" s="10"/>
      <c r="G23" s="1"/>
      <c r="H23" s="457"/>
      <c r="I23" s="457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3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protectedRanges>
    <protectedRange sqref="A1 C1 E1 G1" name="Zonă3_2"/>
    <protectedRange sqref="H21" name="Zonă2_2"/>
  </protectedRanges>
  <mergeCells count="25">
    <mergeCell ref="N8:N9"/>
    <mergeCell ref="T7:T9"/>
    <mergeCell ref="G8:G9"/>
    <mergeCell ref="H8:H9"/>
    <mergeCell ref="I8:I9"/>
    <mergeCell ref="J8:J9"/>
    <mergeCell ref="K8:K9"/>
    <mergeCell ref="P8:P9"/>
    <mergeCell ref="Q8:Q9"/>
    <mergeCell ref="R8:R9"/>
    <mergeCell ref="A5:T5"/>
    <mergeCell ref="H23:I23"/>
    <mergeCell ref="D7:D9"/>
    <mergeCell ref="F7:F9"/>
    <mergeCell ref="E7:E9"/>
    <mergeCell ref="A7:A9"/>
    <mergeCell ref="B7:B9"/>
    <mergeCell ref="C7:C9"/>
    <mergeCell ref="G7:N7"/>
    <mergeCell ref="O7:S7"/>
    <mergeCell ref="O8:O9"/>
    <mergeCell ref="S8:S9"/>
    <mergeCell ref="A4:T4"/>
    <mergeCell ref="L8:L9"/>
    <mergeCell ref="M8:M9"/>
  </mergeCells>
  <pageMargins left="0.2" right="0.2" top="0.5" bottom="0.25" header="0.3" footer="0.3"/>
  <pageSetup paperSize="9" scale="6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workbookViewId="0">
      <selection sqref="A1:D2"/>
    </sheetView>
  </sheetViews>
  <sheetFormatPr defaultRowHeight="13.8" x14ac:dyDescent="0.3"/>
  <cols>
    <col min="1" max="1" width="4.44140625" style="226" customWidth="1"/>
    <col min="2" max="2" width="20.6640625" style="226" customWidth="1"/>
    <col min="3" max="3" width="9.44140625" style="226" customWidth="1"/>
    <col min="4" max="4" width="11.6640625" style="226" customWidth="1"/>
    <col min="5" max="5" width="18.6640625" style="226" customWidth="1"/>
    <col min="6" max="6" width="14.109375" style="226" customWidth="1"/>
    <col min="7" max="7" width="13.88671875" style="226" customWidth="1"/>
    <col min="8" max="8" width="21.44140625" style="226" customWidth="1"/>
    <col min="9" max="9" width="10.21875" style="226" customWidth="1"/>
    <col min="10" max="10" width="28.44140625" style="226" customWidth="1"/>
    <col min="11" max="259" width="9.109375" style="226"/>
    <col min="260" max="260" width="4.44140625" style="226" customWidth="1"/>
    <col min="261" max="261" width="34.6640625" style="226" customWidth="1"/>
    <col min="262" max="262" width="11.6640625" style="226" customWidth="1"/>
    <col min="263" max="264" width="21.33203125" style="226" customWidth="1"/>
    <col min="265" max="265" width="36.109375" style="226" customWidth="1"/>
    <col min="266" max="266" width="27.5546875" style="226" customWidth="1"/>
    <col min="267" max="515" width="9.109375" style="226"/>
    <col min="516" max="516" width="4.44140625" style="226" customWidth="1"/>
    <col min="517" max="517" width="34.6640625" style="226" customWidth="1"/>
    <col min="518" max="518" width="11.6640625" style="226" customWidth="1"/>
    <col min="519" max="520" width="21.33203125" style="226" customWidth="1"/>
    <col min="521" max="521" width="36.109375" style="226" customWidth="1"/>
    <col min="522" max="522" width="27.5546875" style="226" customWidth="1"/>
    <col min="523" max="771" width="9.109375" style="226"/>
    <col min="772" max="772" width="4.44140625" style="226" customWidth="1"/>
    <col min="773" max="773" width="34.6640625" style="226" customWidth="1"/>
    <col min="774" max="774" width="11.6640625" style="226" customWidth="1"/>
    <col min="775" max="776" width="21.33203125" style="226" customWidth="1"/>
    <col min="777" max="777" width="36.109375" style="226" customWidth="1"/>
    <col min="778" max="778" width="27.5546875" style="226" customWidth="1"/>
    <col min="779" max="1027" width="9.109375" style="226"/>
    <col min="1028" max="1028" width="4.44140625" style="226" customWidth="1"/>
    <col min="1029" max="1029" width="34.6640625" style="226" customWidth="1"/>
    <col min="1030" max="1030" width="11.6640625" style="226" customWidth="1"/>
    <col min="1031" max="1032" width="21.33203125" style="226" customWidth="1"/>
    <col min="1033" max="1033" width="36.109375" style="226" customWidth="1"/>
    <col min="1034" max="1034" width="27.5546875" style="226" customWidth="1"/>
    <col min="1035" max="1283" width="9.109375" style="226"/>
    <col min="1284" max="1284" width="4.44140625" style="226" customWidth="1"/>
    <col min="1285" max="1285" width="34.6640625" style="226" customWidth="1"/>
    <col min="1286" max="1286" width="11.6640625" style="226" customWidth="1"/>
    <col min="1287" max="1288" width="21.33203125" style="226" customWidth="1"/>
    <col min="1289" max="1289" width="36.109375" style="226" customWidth="1"/>
    <col min="1290" max="1290" width="27.5546875" style="226" customWidth="1"/>
    <col min="1291" max="1539" width="9.109375" style="226"/>
    <col min="1540" max="1540" width="4.44140625" style="226" customWidth="1"/>
    <col min="1541" max="1541" width="34.6640625" style="226" customWidth="1"/>
    <col min="1542" max="1542" width="11.6640625" style="226" customWidth="1"/>
    <col min="1543" max="1544" width="21.33203125" style="226" customWidth="1"/>
    <col min="1545" max="1545" width="36.109375" style="226" customWidth="1"/>
    <col min="1546" max="1546" width="27.5546875" style="226" customWidth="1"/>
    <col min="1547" max="1795" width="9.109375" style="226"/>
    <col min="1796" max="1796" width="4.44140625" style="226" customWidth="1"/>
    <col min="1797" max="1797" width="34.6640625" style="226" customWidth="1"/>
    <col min="1798" max="1798" width="11.6640625" style="226" customWidth="1"/>
    <col min="1799" max="1800" width="21.33203125" style="226" customWidth="1"/>
    <col min="1801" max="1801" width="36.109375" style="226" customWidth="1"/>
    <col min="1802" max="1802" width="27.5546875" style="226" customWidth="1"/>
    <col min="1803" max="2051" width="9.109375" style="226"/>
    <col min="2052" max="2052" width="4.44140625" style="226" customWidth="1"/>
    <col min="2053" max="2053" width="34.6640625" style="226" customWidth="1"/>
    <col min="2054" max="2054" width="11.6640625" style="226" customWidth="1"/>
    <col min="2055" max="2056" width="21.33203125" style="226" customWidth="1"/>
    <col min="2057" max="2057" width="36.109375" style="226" customWidth="1"/>
    <col min="2058" max="2058" width="27.5546875" style="226" customWidth="1"/>
    <col min="2059" max="2307" width="9.109375" style="226"/>
    <col min="2308" max="2308" width="4.44140625" style="226" customWidth="1"/>
    <col min="2309" max="2309" width="34.6640625" style="226" customWidth="1"/>
    <col min="2310" max="2310" width="11.6640625" style="226" customWidth="1"/>
    <col min="2311" max="2312" width="21.33203125" style="226" customWidth="1"/>
    <col min="2313" max="2313" width="36.109375" style="226" customWidth="1"/>
    <col min="2314" max="2314" width="27.5546875" style="226" customWidth="1"/>
    <col min="2315" max="2563" width="9.109375" style="226"/>
    <col min="2564" max="2564" width="4.44140625" style="226" customWidth="1"/>
    <col min="2565" max="2565" width="34.6640625" style="226" customWidth="1"/>
    <col min="2566" max="2566" width="11.6640625" style="226" customWidth="1"/>
    <col min="2567" max="2568" width="21.33203125" style="226" customWidth="1"/>
    <col min="2569" max="2569" width="36.109375" style="226" customWidth="1"/>
    <col min="2570" max="2570" width="27.5546875" style="226" customWidth="1"/>
    <col min="2571" max="2819" width="9.109375" style="226"/>
    <col min="2820" max="2820" width="4.44140625" style="226" customWidth="1"/>
    <col min="2821" max="2821" width="34.6640625" style="226" customWidth="1"/>
    <col min="2822" max="2822" width="11.6640625" style="226" customWidth="1"/>
    <col min="2823" max="2824" width="21.33203125" style="226" customWidth="1"/>
    <col min="2825" max="2825" width="36.109375" style="226" customWidth="1"/>
    <col min="2826" max="2826" width="27.5546875" style="226" customWidth="1"/>
    <col min="2827" max="3075" width="9.109375" style="226"/>
    <col min="3076" max="3076" width="4.44140625" style="226" customWidth="1"/>
    <col min="3077" max="3077" width="34.6640625" style="226" customWidth="1"/>
    <col min="3078" max="3078" width="11.6640625" style="226" customWidth="1"/>
    <col min="3079" max="3080" width="21.33203125" style="226" customWidth="1"/>
    <col min="3081" max="3081" width="36.109375" style="226" customWidth="1"/>
    <col min="3082" max="3082" width="27.5546875" style="226" customWidth="1"/>
    <col min="3083" max="3331" width="9.109375" style="226"/>
    <col min="3332" max="3332" width="4.44140625" style="226" customWidth="1"/>
    <col min="3333" max="3333" width="34.6640625" style="226" customWidth="1"/>
    <col min="3334" max="3334" width="11.6640625" style="226" customWidth="1"/>
    <col min="3335" max="3336" width="21.33203125" style="226" customWidth="1"/>
    <col min="3337" max="3337" width="36.109375" style="226" customWidth="1"/>
    <col min="3338" max="3338" width="27.5546875" style="226" customWidth="1"/>
    <col min="3339" max="3587" width="9.109375" style="226"/>
    <col min="3588" max="3588" width="4.44140625" style="226" customWidth="1"/>
    <col min="3589" max="3589" width="34.6640625" style="226" customWidth="1"/>
    <col min="3590" max="3590" width="11.6640625" style="226" customWidth="1"/>
    <col min="3591" max="3592" width="21.33203125" style="226" customWidth="1"/>
    <col min="3593" max="3593" width="36.109375" style="226" customWidth="1"/>
    <col min="3594" max="3594" width="27.5546875" style="226" customWidth="1"/>
    <col min="3595" max="3843" width="9.109375" style="226"/>
    <col min="3844" max="3844" width="4.44140625" style="226" customWidth="1"/>
    <col min="3845" max="3845" width="34.6640625" style="226" customWidth="1"/>
    <col min="3846" max="3846" width="11.6640625" style="226" customWidth="1"/>
    <col min="3847" max="3848" width="21.33203125" style="226" customWidth="1"/>
    <col min="3849" max="3849" width="36.109375" style="226" customWidth="1"/>
    <col min="3850" max="3850" width="27.5546875" style="226" customWidth="1"/>
    <col min="3851" max="4099" width="9.109375" style="226"/>
    <col min="4100" max="4100" width="4.44140625" style="226" customWidth="1"/>
    <col min="4101" max="4101" width="34.6640625" style="226" customWidth="1"/>
    <col min="4102" max="4102" width="11.6640625" style="226" customWidth="1"/>
    <col min="4103" max="4104" width="21.33203125" style="226" customWidth="1"/>
    <col min="4105" max="4105" width="36.109375" style="226" customWidth="1"/>
    <col min="4106" max="4106" width="27.5546875" style="226" customWidth="1"/>
    <col min="4107" max="4355" width="9.109375" style="226"/>
    <col min="4356" max="4356" width="4.44140625" style="226" customWidth="1"/>
    <col min="4357" max="4357" width="34.6640625" style="226" customWidth="1"/>
    <col min="4358" max="4358" width="11.6640625" style="226" customWidth="1"/>
    <col min="4359" max="4360" width="21.33203125" style="226" customWidth="1"/>
    <col min="4361" max="4361" width="36.109375" style="226" customWidth="1"/>
    <col min="4362" max="4362" width="27.5546875" style="226" customWidth="1"/>
    <col min="4363" max="4611" width="9.109375" style="226"/>
    <col min="4612" max="4612" width="4.44140625" style="226" customWidth="1"/>
    <col min="4613" max="4613" width="34.6640625" style="226" customWidth="1"/>
    <col min="4614" max="4614" width="11.6640625" style="226" customWidth="1"/>
    <col min="4615" max="4616" width="21.33203125" style="226" customWidth="1"/>
    <col min="4617" max="4617" width="36.109375" style="226" customWidth="1"/>
    <col min="4618" max="4618" width="27.5546875" style="226" customWidth="1"/>
    <col min="4619" max="4867" width="9.109375" style="226"/>
    <col min="4868" max="4868" width="4.44140625" style="226" customWidth="1"/>
    <col min="4869" max="4869" width="34.6640625" style="226" customWidth="1"/>
    <col min="4870" max="4870" width="11.6640625" style="226" customWidth="1"/>
    <col min="4871" max="4872" width="21.33203125" style="226" customWidth="1"/>
    <col min="4873" max="4873" width="36.109375" style="226" customWidth="1"/>
    <col min="4874" max="4874" width="27.5546875" style="226" customWidth="1"/>
    <col min="4875" max="5123" width="9.109375" style="226"/>
    <col min="5124" max="5124" width="4.44140625" style="226" customWidth="1"/>
    <col min="5125" max="5125" width="34.6640625" style="226" customWidth="1"/>
    <col min="5126" max="5126" width="11.6640625" style="226" customWidth="1"/>
    <col min="5127" max="5128" width="21.33203125" style="226" customWidth="1"/>
    <col min="5129" max="5129" width="36.109375" style="226" customWidth="1"/>
    <col min="5130" max="5130" width="27.5546875" style="226" customWidth="1"/>
    <col min="5131" max="5379" width="9.109375" style="226"/>
    <col min="5380" max="5380" width="4.44140625" style="226" customWidth="1"/>
    <col min="5381" max="5381" width="34.6640625" style="226" customWidth="1"/>
    <col min="5382" max="5382" width="11.6640625" style="226" customWidth="1"/>
    <col min="5383" max="5384" width="21.33203125" style="226" customWidth="1"/>
    <col min="5385" max="5385" width="36.109375" style="226" customWidth="1"/>
    <col min="5386" max="5386" width="27.5546875" style="226" customWidth="1"/>
    <col min="5387" max="5635" width="9.109375" style="226"/>
    <col min="5636" max="5636" width="4.44140625" style="226" customWidth="1"/>
    <col min="5637" max="5637" width="34.6640625" style="226" customWidth="1"/>
    <col min="5638" max="5638" width="11.6640625" style="226" customWidth="1"/>
    <col min="5639" max="5640" width="21.33203125" style="226" customWidth="1"/>
    <col min="5641" max="5641" width="36.109375" style="226" customWidth="1"/>
    <col min="5642" max="5642" width="27.5546875" style="226" customWidth="1"/>
    <col min="5643" max="5891" width="9.109375" style="226"/>
    <col min="5892" max="5892" width="4.44140625" style="226" customWidth="1"/>
    <col min="5893" max="5893" width="34.6640625" style="226" customWidth="1"/>
    <col min="5894" max="5894" width="11.6640625" style="226" customWidth="1"/>
    <col min="5895" max="5896" width="21.33203125" style="226" customWidth="1"/>
    <col min="5897" max="5897" width="36.109375" style="226" customWidth="1"/>
    <col min="5898" max="5898" width="27.5546875" style="226" customWidth="1"/>
    <col min="5899" max="6147" width="9.109375" style="226"/>
    <col min="6148" max="6148" width="4.44140625" style="226" customWidth="1"/>
    <col min="6149" max="6149" width="34.6640625" style="226" customWidth="1"/>
    <col min="6150" max="6150" width="11.6640625" style="226" customWidth="1"/>
    <col min="6151" max="6152" width="21.33203125" style="226" customWidth="1"/>
    <col min="6153" max="6153" width="36.109375" style="226" customWidth="1"/>
    <col min="6154" max="6154" width="27.5546875" style="226" customWidth="1"/>
    <col min="6155" max="6403" width="9.109375" style="226"/>
    <col min="6404" max="6404" width="4.44140625" style="226" customWidth="1"/>
    <col min="6405" max="6405" width="34.6640625" style="226" customWidth="1"/>
    <col min="6406" max="6406" width="11.6640625" style="226" customWidth="1"/>
    <col min="6407" max="6408" width="21.33203125" style="226" customWidth="1"/>
    <col min="6409" max="6409" width="36.109375" style="226" customWidth="1"/>
    <col min="6410" max="6410" width="27.5546875" style="226" customWidth="1"/>
    <col min="6411" max="6659" width="9.109375" style="226"/>
    <col min="6660" max="6660" width="4.44140625" style="226" customWidth="1"/>
    <col min="6661" max="6661" width="34.6640625" style="226" customWidth="1"/>
    <col min="6662" max="6662" width="11.6640625" style="226" customWidth="1"/>
    <col min="6663" max="6664" width="21.33203125" style="226" customWidth="1"/>
    <col min="6665" max="6665" width="36.109375" style="226" customWidth="1"/>
    <col min="6666" max="6666" width="27.5546875" style="226" customWidth="1"/>
    <col min="6667" max="6915" width="9.109375" style="226"/>
    <col min="6916" max="6916" width="4.44140625" style="226" customWidth="1"/>
    <col min="6917" max="6917" width="34.6640625" style="226" customWidth="1"/>
    <col min="6918" max="6918" width="11.6640625" style="226" customWidth="1"/>
    <col min="6919" max="6920" width="21.33203125" style="226" customWidth="1"/>
    <col min="6921" max="6921" width="36.109375" style="226" customWidth="1"/>
    <col min="6922" max="6922" width="27.5546875" style="226" customWidth="1"/>
    <col min="6923" max="7171" width="9.109375" style="226"/>
    <col min="7172" max="7172" width="4.44140625" style="226" customWidth="1"/>
    <col min="7173" max="7173" width="34.6640625" style="226" customWidth="1"/>
    <col min="7174" max="7174" width="11.6640625" style="226" customWidth="1"/>
    <col min="7175" max="7176" width="21.33203125" style="226" customWidth="1"/>
    <col min="7177" max="7177" width="36.109375" style="226" customWidth="1"/>
    <col min="7178" max="7178" width="27.5546875" style="226" customWidth="1"/>
    <col min="7179" max="7427" width="9.109375" style="226"/>
    <col min="7428" max="7428" width="4.44140625" style="226" customWidth="1"/>
    <col min="7429" max="7429" width="34.6640625" style="226" customWidth="1"/>
    <col min="7430" max="7430" width="11.6640625" style="226" customWidth="1"/>
    <col min="7431" max="7432" width="21.33203125" style="226" customWidth="1"/>
    <col min="7433" max="7433" width="36.109375" style="226" customWidth="1"/>
    <col min="7434" max="7434" width="27.5546875" style="226" customWidth="1"/>
    <col min="7435" max="7683" width="9.109375" style="226"/>
    <col min="7684" max="7684" width="4.44140625" style="226" customWidth="1"/>
    <col min="7685" max="7685" width="34.6640625" style="226" customWidth="1"/>
    <col min="7686" max="7686" width="11.6640625" style="226" customWidth="1"/>
    <col min="7687" max="7688" width="21.33203125" style="226" customWidth="1"/>
    <col min="7689" max="7689" width="36.109375" style="226" customWidth="1"/>
    <col min="7690" max="7690" width="27.5546875" style="226" customWidth="1"/>
    <col min="7691" max="7939" width="9.109375" style="226"/>
    <col min="7940" max="7940" width="4.44140625" style="226" customWidth="1"/>
    <col min="7941" max="7941" width="34.6640625" style="226" customWidth="1"/>
    <col min="7942" max="7942" width="11.6640625" style="226" customWidth="1"/>
    <col min="7943" max="7944" width="21.33203125" style="226" customWidth="1"/>
    <col min="7945" max="7945" width="36.109375" style="226" customWidth="1"/>
    <col min="7946" max="7946" width="27.5546875" style="226" customWidth="1"/>
    <col min="7947" max="8195" width="9.109375" style="226"/>
    <col min="8196" max="8196" width="4.44140625" style="226" customWidth="1"/>
    <col min="8197" max="8197" width="34.6640625" style="226" customWidth="1"/>
    <col min="8198" max="8198" width="11.6640625" style="226" customWidth="1"/>
    <col min="8199" max="8200" width="21.33203125" style="226" customWidth="1"/>
    <col min="8201" max="8201" width="36.109375" style="226" customWidth="1"/>
    <col min="8202" max="8202" width="27.5546875" style="226" customWidth="1"/>
    <col min="8203" max="8451" width="9.109375" style="226"/>
    <col min="8452" max="8452" width="4.44140625" style="226" customWidth="1"/>
    <col min="8453" max="8453" width="34.6640625" style="226" customWidth="1"/>
    <col min="8454" max="8454" width="11.6640625" style="226" customWidth="1"/>
    <col min="8455" max="8456" width="21.33203125" style="226" customWidth="1"/>
    <col min="8457" max="8457" width="36.109375" style="226" customWidth="1"/>
    <col min="8458" max="8458" width="27.5546875" style="226" customWidth="1"/>
    <col min="8459" max="8707" width="9.109375" style="226"/>
    <col min="8708" max="8708" width="4.44140625" style="226" customWidth="1"/>
    <col min="8709" max="8709" width="34.6640625" style="226" customWidth="1"/>
    <col min="8710" max="8710" width="11.6640625" style="226" customWidth="1"/>
    <col min="8711" max="8712" width="21.33203125" style="226" customWidth="1"/>
    <col min="8713" max="8713" width="36.109375" style="226" customWidth="1"/>
    <col min="8714" max="8714" width="27.5546875" style="226" customWidth="1"/>
    <col min="8715" max="8963" width="9.109375" style="226"/>
    <col min="8964" max="8964" width="4.44140625" style="226" customWidth="1"/>
    <col min="8965" max="8965" width="34.6640625" style="226" customWidth="1"/>
    <col min="8966" max="8966" width="11.6640625" style="226" customWidth="1"/>
    <col min="8967" max="8968" width="21.33203125" style="226" customWidth="1"/>
    <col min="8969" max="8969" width="36.109375" style="226" customWidth="1"/>
    <col min="8970" max="8970" width="27.5546875" style="226" customWidth="1"/>
    <col min="8971" max="9219" width="9.109375" style="226"/>
    <col min="9220" max="9220" width="4.44140625" style="226" customWidth="1"/>
    <col min="9221" max="9221" width="34.6640625" style="226" customWidth="1"/>
    <col min="9222" max="9222" width="11.6640625" style="226" customWidth="1"/>
    <col min="9223" max="9224" width="21.33203125" style="226" customWidth="1"/>
    <col min="9225" max="9225" width="36.109375" style="226" customWidth="1"/>
    <col min="9226" max="9226" width="27.5546875" style="226" customWidth="1"/>
    <col min="9227" max="9475" width="9.109375" style="226"/>
    <col min="9476" max="9476" width="4.44140625" style="226" customWidth="1"/>
    <col min="9477" max="9477" width="34.6640625" style="226" customWidth="1"/>
    <col min="9478" max="9478" width="11.6640625" style="226" customWidth="1"/>
    <col min="9479" max="9480" width="21.33203125" style="226" customWidth="1"/>
    <col min="9481" max="9481" width="36.109375" style="226" customWidth="1"/>
    <col min="9482" max="9482" width="27.5546875" style="226" customWidth="1"/>
    <col min="9483" max="9731" width="9.109375" style="226"/>
    <col min="9732" max="9732" width="4.44140625" style="226" customWidth="1"/>
    <col min="9733" max="9733" width="34.6640625" style="226" customWidth="1"/>
    <col min="9734" max="9734" width="11.6640625" style="226" customWidth="1"/>
    <col min="9735" max="9736" width="21.33203125" style="226" customWidth="1"/>
    <col min="9737" max="9737" width="36.109375" style="226" customWidth="1"/>
    <col min="9738" max="9738" width="27.5546875" style="226" customWidth="1"/>
    <col min="9739" max="9987" width="9.109375" style="226"/>
    <col min="9988" max="9988" width="4.44140625" style="226" customWidth="1"/>
    <col min="9989" max="9989" width="34.6640625" style="226" customWidth="1"/>
    <col min="9990" max="9990" width="11.6640625" style="226" customWidth="1"/>
    <col min="9991" max="9992" width="21.33203125" style="226" customWidth="1"/>
    <col min="9993" max="9993" width="36.109375" style="226" customWidth="1"/>
    <col min="9994" max="9994" width="27.5546875" style="226" customWidth="1"/>
    <col min="9995" max="10243" width="9.109375" style="226"/>
    <col min="10244" max="10244" width="4.44140625" style="226" customWidth="1"/>
    <col min="10245" max="10245" width="34.6640625" style="226" customWidth="1"/>
    <col min="10246" max="10246" width="11.6640625" style="226" customWidth="1"/>
    <col min="10247" max="10248" width="21.33203125" style="226" customWidth="1"/>
    <col min="10249" max="10249" width="36.109375" style="226" customWidth="1"/>
    <col min="10250" max="10250" width="27.5546875" style="226" customWidth="1"/>
    <col min="10251" max="10499" width="9.109375" style="226"/>
    <col min="10500" max="10500" width="4.44140625" style="226" customWidth="1"/>
    <col min="10501" max="10501" width="34.6640625" style="226" customWidth="1"/>
    <col min="10502" max="10502" width="11.6640625" style="226" customWidth="1"/>
    <col min="10503" max="10504" width="21.33203125" style="226" customWidth="1"/>
    <col min="10505" max="10505" width="36.109375" style="226" customWidth="1"/>
    <col min="10506" max="10506" width="27.5546875" style="226" customWidth="1"/>
    <col min="10507" max="10755" width="9.109375" style="226"/>
    <col min="10756" max="10756" width="4.44140625" style="226" customWidth="1"/>
    <col min="10757" max="10757" width="34.6640625" style="226" customWidth="1"/>
    <col min="10758" max="10758" width="11.6640625" style="226" customWidth="1"/>
    <col min="10759" max="10760" width="21.33203125" style="226" customWidth="1"/>
    <col min="10761" max="10761" width="36.109375" style="226" customWidth="1"/>
    <col min="10762" max="10762" width="27.5546875" style="226" customWidth="1"/>
    <col min="10763" max="11011" width="9.109375" style="226"/>
    <col min="11012" max="11012" width="4.44140625" style="226" customWidth="1"/>
    <col min="11013" max="11013" width="34.6640625" style="226" customWidth="1"/>
    <col min="11014" max="11014" width="11.6640625" style="226" customWidth="1"/>
    <col min="11015" max="11016" width="21.33203125" style="226" customWidth="1"/>
    <col min="11017" max="11017" width="36.109375" style="226" customWidth="1"/>
    <col min="11018" max="11018" width="27.5546875" style="226" customWidth="1"/>
    <col min="11019" max="11267" width="9.109375" style="226"/>
    <col min="11268" max="11268" width="4.44140625" style="226" customWidth="1"/>
    <col min="11269" max="11269" width="34.6640625" style="226" customWidth="1"/>
    <col min="11270" max="11270" width="11.6640625" style="226" customWidth="1"/>
    <col min="11271" max="11272" width="21.33203125" style="226" customWidth="1"/>
    <col min="11273" max="11273" width="36.109375" style="226" customWidth="1"/>
    <col min="11274" max="11274" width="27.5546875" style="226" customWidth="1"/>
    <col min="11275" max="11523" width="9.109375" style="226"/>
    <col min="11524" max="11524" width="4.44140625" style="226" customWidth="1"/>
    <col min="11525" max="11525" width="34.6640625" style="226" customWidth="1"/>
    <col min="11526" max="11526" width="11.6640625" style="226" customWidth="1"/>
    <col min="11527" max="11528" width="21.33203125" style="226" customWidth="1"/>
    <col min="11529" max="11529" width="36.109375" style="226" customWidth="1"/>
    <col min="11530" max="11530" width="27.5546875" style="226" customWidth="1"/>
    <col min="11531" max="11779" width="9.109375" style="226"/>
    <col min="11780" max="11780" width="4.44140625" style="226" customWidth="1"/>
    <col min="11781" max="11781" width="34.6640625" style="226" customWidth="1"/>
    <col min="11782" max="11782" width="11.6640625" style="226" customWidth="1"/>
    <col min="11783" max="11784" width="21.33203125" style="226" customWidth="1"/>
    <col min="11785" max="11785" width="36.109375" style="226" customWidth="1"/>
    <col min="11786" max="11786" width="27.5546875" style="226" customWidth="1"/>
    <col min="11787" max="12035" width="9.109375" style="226"/>
    <col min="12036" max="12036" width="4.44140625" style="226" customWidth="1"/>
    <col min="12037" max="12037" width="34.6640625" style="226" customWidth="1"/>
    <col min="12038" max="12038" width="11.6640625" style="226" customWidth="1"/>
    <col min="12039" max="12040" width="21.33203125" style="226" customWidth="1"/>
    <col min="12041" max="12041" width="36.109375" style="226" customWidth="1"/>
    <col min="12042" max="12042" width="27.5546875" style="226" customWidth="1"/>
    <col min="12043" max="12291" width="9.109375" style="226"/>
    <col min="12292" max="12292" width="4.44140625" style="226" customWidth="1"/>
    <col min="12293" max="12293" width="34.6640625" style="226" customWidth="1"/>
    <col min="12294" max="12294" width="11.6640625" style="226" customWidth="1"/>
    <col min="12295" max="12296" width="21.33203125" style="226" customWidth="1"/>
    <col min="12297" max="12297" width="36.109375" style="226" customWidth="1"/>
    <col min="12298" max="12298" width="27.5546875" style="226" customWidth="1"/>
    <col min="12299" max="12547" width="9.109375" style="226"/>
    <col min="12548" max="12548" width="4.44140625" style="226" customWidth="1"/>
    <col min="12549" max="12549" width="34.6640625" style="226" customWidth="1"/>
    <col min="12550" max="12550" width="11.6640625" style="226" customWidth="1"/>
    <col min="12551" max="12552" width="21.33203125" style="226" customWidth="1"/>
    <col min="12553" max="12553" width="36.109375" style="226" customWidth="1"/>
    <col min="12554" max="12554" width="27.5546875" style="226" customWidth="1"/>
    <col min="12555" max="12803" width="9.109375" style="226"/>
    <col min="12804" max="12804" width="4.44140625" style="226" customWidth="1"/>
    <col min="12805" max="12805" width="34.6640625" style="226" customWidth="1"/>
    <col min="12806" max="12806" width="11.6640625" style="226" customWidth="1"/>
    <col min="12807" max="12808" width="21.33203125" style="226" customWidth="1"/>
    <col min="12809" max="12809" width="36.109375" style="226" customWidth="1"/>
    <col min="12810" max="12810" width="27.5546875" style="226" customWidth="1"/>
    <col min="12811" max="13059" width="9.109375" style="226"/>
    <col min="13060" max="13060" width="4.44140625" style="226" customWidth="1"/>
    <col min="13061" max="13061" width="34.6640625" style="226" customWidth="1"/>
    <col min="13062" max="13062" width="11.6640625" style="226" customWidth="1"/>
    <col min="13063" max="13064" width="21.33203125" style="226" customWidth="1"/>
    <col min="13065" max="13065" width="36.109375" style="226" customWidth="1"/>
    <col min="13066" max="13066" width="27.5546875" style="226" customWidth="1"/>
    <col min="13067" max="13315" width="9.109375" style="226"/>
    <col min="13316" max="13316" width="4.44140625" style="226" customWidth="1"/>
    <col min="13317" max="13317" width="34.6640625" style="226" customWidth="1"/>
    <col min="13318" max="13318" width="11.6640625" style="226" customWidth="1"/>
    <col min="13319" max="13320" width="21.33203125" style="226" customWidth="1"/>
    <col min="13321" max="13321" width="36.109375" style="226" customWidth="1"/>
    <col min="13322" max="13322" width="27.5546875" style="226" customWidth="1"/>
    <col min="13323" max="13571" width="9.109375" style="226"/>
    <col min="13572" max="13572" width="4.44140625" style="226" customWidth="1"/>
    <col min="13573" max="13573" width="34.6640625" style="226" customWidth="1"/>
    <col min="13574" max="13574" width="11.6640625" style="226" customWidth="1"/>
    <col min="13575" max="13576" width="21.33203125" style="226" customWidth="1"/>
    <col min="13577" max="13577" width="36.109375" style="226" customWidth="1"/>
    <col min="13578" max="13578" width="27.5546875" style="226" customWidth="1"/>
    <col min="13579" max="13827" width="9.109375" style="226"/>
    <col min="13828" max="13828" width="4.44140625" style="226" customWidth="1"/>
    <col min="13829" max="13829" width="34.6640625" style="226" customWidth="1"/>
    <col min="13830" max="13830" width="11.6640625" style="226" customWidth="1"/>
    <col min="13831" max="13832" width="21.33203125" style="226" customWidth="1"/>
    <col min="13833" max="13833" width="36.109375" style="226" customWidth="1"/>
    <col min="13834" max="13834" width="27.5546875" style="226" customWidth="1"/>
    <col min="13835" max="14083" width="9.109375" style="226"/>
    <col min="14084" max="14084" width="4.44140625" style="226" customWidth="1"/>
    <col min="14085" max="14085" width="34.6640625" style="226" customWidth="1"/>
    <col min="14086" max="14086" width="11.6640625" style="226" customWidth="1"/>
    <col min="14087" max="14088" width="21.33203125" style="226" customWidth="1"/>
    <col min="14089" max="14089" width="36.109375" style="226" customWidth="1"/>
    <col min="14090" max="14090" width="27.5546875" style="226" customWidth="1"/>
    <col min="14091" max="14339" width="9.109375" style="226"/>
    <col min="14340" max="14340" width="4.44140625" style="226" customWidth="1"/>
    <col min="14341" max="14341" width="34.6640625" style="226" customWidth="1"/>
    <col min="14342" max="14342" width="11.6640625" style="226" customWidth="1"/>
    <col min="14343" max="14344" width="21.33203125" style="226" customWidth="1"/>
    <col min="14345" max="14345" width="36.109375" style="226" customWidth="1"/>
    <col min="14346" max="14346" width="27.5546875" style="226" customWidth="1"/>
    <col min="14347" max="14595" width="9.109375" style="226"/>
    <col min="14596" max="14596" width="4.44140625" style="226" customWidth="1"/>
    <col min="14597" max="14597" width="34.6640625" style="226" customWidth="1"/>
    <col min="14598" max="14598" width="11.6640625" style="226" customWidth="1"/>
    <col min="14599" max="14600" width="21.33203125" style="226" customWidth="1"/>
    <col min="14601" max="14601" width="36.109375" style="226" customWidth="1"/>
    <col min="14602" max="14602" width="27.5546875" style="226" customWidth="1"/>
    <col min="14603" max="14851" width="9.109375" style="226"/>
    <col min="14852" max="14852" width="4.44140625" style="226" customWidth="1"/>
    <col min="14853" max="14853" width="34.6640625" style="226" customWidth="1"/>
    <col min="14854" max="14854" width="11.6640625" style="226" customWidth="1"/>
    <col min="14855" max="14856" width="21.33203125" style="226" customWidth="1"/>
    <col min="14857" max="14857" width="36.109375" style="226" customWidth="1"/>
    <col min="14858" max="14858" width="27.5546875" style="226" customWidth="1"/>
    <col min="14859" max="15107" width="9.109375" style="226"/>
    <col min="15108" max="15108" width="4.44140625" style="226" customWidth="1"/>
    <col min="15109" max="15109" width="34.6640625" style="226" customWidth="1"/>
    <col min="15110" max="15110" width="11.6640625" style="226" customWidth="1"/>
    <col min="15111" max="15112" width="21.33203125" style="226" customWidth="1"/>
    <col min="15113" max="15113" width="36.109375" style="226" customWidth="1"/>
    <col min="15114" max="15114" width="27.5546875" style="226" customWidth="1"/>
    <col min="15115" max="15363" width="9.109375" style="226"/>
    <col min="15364" max="15364" width="4.44140625" style="226" customWidth="1"/>
    <col min="15365" max="15365" width="34.6640625" style="226" customWidth="1"/>
    <col min="15366" max="15366" width="11.6640625" style="226" customWidth="1"/>
    <col min="15367" max="15368" width="21.33203125" style="226" customWidth="1"/>
    <col min="15369" max="15369" width="36.109375" style="226" customWidth="1"/>
    <col min="15370" max="15370" width="27.5546875" style="226" customWidth="1"/>
    <col min="15371" max="15619" width="9.109375" style="226"/>
    <col min="15620" max="15620" width="4.44140625" style="226" customWidth="1"/>
    <col min="15621" max="15621" width="34.6640625" style="226" customWidth="1"/>
    <col min="15622" max="15622" width="11.6640625" style="226" customWidth="1"/>
    <col min="15623" max="15624" width="21.33203125" style="226" customWidth="1"/>
    <col min="15625" max="15625" width="36.109375" style="226" customWidth="1"/>
    <col min="15626" max="15626" width="27.5546875" style="226" customWidth="1"/>
    <col min="15627" max="15875" width="9.109375" style="226"/>
    <col min="15876" max="15876" width="4.44140625" style="226" customWidth="1"/>
    <col min="15877" max="15877" width="34.6640625" style="226" customWidth="1"/>
    <col min="15878" max="15878" width="11.6640625" style="226" customWidth="1"/>
    <col min="15879" max="15880" width="21.33203125" style="226" customWidth="1"/>
    <col min="15881" max="15881" width="36.109375" style="226" customWidth="1"/>
    <col min="15882" max="15882" width="27.5546875" style="226" customWidth="1"/>
    <col min="15883" max="16131" width="9.109375" style="226"/>
    <col min="16132" max="16132" width="4.44140625" style="226" customWidth="1"/>
    <col min="16133" max="16133" width="34.6640625" style="226" customWidth="1"/>
    <col min="16134" max="16134" width="11.6640625" style="226" customWidth="1"/>
    <col min="16135" max="16136" width="21.33203125" style="226" customWidth="1"/>
    <col min="16137" max="16137" width="36.109375" style="226" customWidth="1"/>
    <col min="16138" max="16138" width="27.5546875" style="226" customWidth="1"/>
    <col min="16139" max="16384" width="9.109375" style="226"/>
  </cols>
  <sheetData>
    <row r="1" spans="1:25" ht="14.4" x14ac:dyDescent="0.3">
      <c r="A1" s="597" t="s">
        <v>253</v>
      </c>
      <c r="B1" s="598"/>
      <c r="C1" s="597"/>
      <c r="J1" s="345" t="s">
        <v>150</v>
      </c>
    </row>
    <row r="2" spans="1:25" ht="14.4" x14ac:dyDescent="0.3">
      <c r="A2" s="599" t="s">
        <v>259</v>
      </c>
      <c r="B2" s="600"/>
      <c r="C2" s="599"/>
    </row>
    <row r="3" spans="1:25" ht="15.6" x14ac:dyDescent="0.3">
      <c r="A3" s="493" t="s">
        <v>206</v>
      </c>
      <c r="B3" s="494"/>
      <c r="C3" s="494"/>
      <c r="D3" s="494"/>
      <c r="E3" s="494"/>
      <c r="F3" s="494"/>
      <c r="G3" s="494"/>
      <c r="H3" s="494"/>
      <c r="I3" s="494"/>
      <c r="J3" s="494"/>
    </row>
    <row r="4" spans="1:25" s="401" customFormat="1" ht="15.75" customHeight="1" x14ac:dyDescent="0.3">
      <c r="B4" s="402"/>
      <c r="C4" s="402"/>
      <c r="D4" s="402"/>
      <c r="E4" s="402"/>
      <c r="F4" s="403" t="s">
        <v>174</v>
      </c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02"/>
      <c r="X4" s="402"/>
      <c r="Y4" s="402"/>
    </row>
    <row r="5" spans="1:25" ht="14.4" thickBot="1" x14ac:dyDescent="0.35"/>
    <row r="6" spans="1:25" ht="27" customHeight="1" x14ac:dyDescent="0.3">
      <c r="A6" s="495" t="s">
        <v>75</v>
      </c>
      <c r="B6" s="496" t="s">
        <v>76</v>
      </c>
      <c r="C6" s="496" t="s">
        <v>167</v>
      </c>
      <c r="D6" s="498" t="s">
        <v>168</v>
      </c>
      <c r="E6" s="498" t="s">
        <v>169</v>
      </c>
      <c r="F6" s="499" t="s">
        <v>77</v>
      </c>
      <c r="G6" s="500"/>
      <c r="H6" s="500"/>
      <c r="I6" s="501"/>
      <c r="J6" s="497" t="s">
        <v>78</v>
      </c>
    </row>
    <row r="7" spans="1:25" ht="33" customHeight="1" x14ac:dyDescent="0.3">
      <c r="A7" s="607"/>
      <c r="B7" s="608"/>
      <c r="C7" s="608"/>
      <c r="D7" s="609"/>
      <c r="E7" s="609"/>
      <c r="F7" s="610" t="s">
        <v>163</v>
      </c>
      <c r="G7" s="610" t="s">
        <v>164</v>
      </c>
      <c r="H7" s="610" t="s">
        <v>79</v>
      </c>
      <c r="I7" s="610" t="s">
        <v>80</v>
      </c>
      <c r="J7" s="611"/>
    </row>
    <row r="8" spans="1:25" ht="14.4" x14ac:dyDescent="0.3">
      <c r="A8" s="231" t="s">
        <v>227</v>
      </c>
      <c r="B8" s="615" t="s">
        <v>228</v>
      </c>
      <c r="C8" s="231">
        <v>25897328</v>
      </c>
      <c r="D8" s="409" t="s">
        <v>247</v>
      </c>
      <c r="E8" s="612" t="s">
        <v>231</v>
      </c>
      <c r="F8" s="231" t="s">
        <v>229</v>
      </c>
      <c r="G8" s="231" t="s">
        <v>230</v>
      </c>
      <c r="H8" s="613" t="s">
        <v>231</v>
      </c>
      <c r="I8" s="409" t="s">
        <v>247</v>
      </c>
      <c r="J8" s="231" t="s">
        <v>232</v>
      </c>
    </row>
    <row r="9" spans="1:25" ht="28.2" x14ac:dyDescent="0.3">
      <c r="A9" s="231" t="s">
        <v>233</v>
      </c>
      <c r="B9" s="615" t="s">
        <v>234</v>
      </c>
      <c r="C9" s="231">
        <v>6886560</v>
      </c>
      <c r="D9" s="409" t="s">
        <v>248</v>
      </c>
      <c r="E9" s="405" t="s">
        <v>236</v>
      </c>
      <c r="F9" s="231" t="s">
        <v>235</v>
      </c>
      <c r="G9" s="231" t="s">
        <v>245</v>
      </c>
      <c r="H9" s="407" t="s">
        <v>246</v>
      </c>
      <c r="I9" s="409" t="s">
        <v>251</v>
      </c>
      <c r="J9" s="231" t="s">
        <v>232</v>
      </c>
    </row>
    <row r="10" spans="1:25" ht="27.6" x14ac:dyDescent="0.3">
      <c r="A10" s="231" t="s">
        <v>240</v>
      </c>
      <c r="B10" s="616" t="s">
        <v>241</v>
      </c>
      <c r="C10" s="231">
        <v>37643234</v>
      </c>
      <c r="D10" s="409" t="s">
        <v>249</v>
      </c>
      <c r="E10" s="405" t="s">
        <v>237</v>
      </c>
      <c r="F10" s="231" t="s">
        <v>238</v>
      </c>
      <c r="G10" s="614" t="s">
        <v>230</v>
      </c>
      <c r="H10" s="408" t="s">
        <v>237</v>
      </c>
      <c r="I10" s="409" t="s">
        <v>252</v>
      </c>
      <c r="J10" s="231" t="s">
        <v>232</v>
      </c>
    </row>
    <row r="11" spans="1:25" ht="27.6" x14ac:dyDescent="0.3">
      <c r="A11" s="231" t="s">
        <v>239</v>
      </c>
      <c r="B11" s="615" t="s">
        <v>242</v>
      </c>
      <c r="C11" s="231">
        <v>9085990</v>
      </c>
      <c r="D11" s="409" t="s">
        <v>250</v>
      </c>
      <c r="E11" s="404" t="s">
        <v>243</v>
      </c>
      <c r="F11" s="231" t="s">
        <v>244</v>
      </c>
      <c r="G11" s="614" t="s">
        <v>230</v>
      </c>
      <c r="H11" s="406" t="s">
        <v>243</v>
      </c>
      <c r="I11" s="409" t="s">
        <v>250</v>
      </c>
      <c r="J11" s="231" t="s">
        <v>232</v>
      </c>
    </row>
    <row r="12" spans="1:25" x14ac:dyDescent="0.3">
      <c r="A12" s="230"/>
      <c r="B12" s="231"/>
      <c r="C12" s="231"/>
      <c r="D12" s="231"/>
      <c r="E12" s="231"/>
      <c r="F12" s="231"/>
      <c r="G12" s="231"/>
      <c r="H12" s="231"/>
      <c r="I12" s="231"/>
      <c r="J12" s="232"/>
    </row>
    <row r="13" spans="1:25" x14ac:dyDescent="0.3">
      <c r="A13" s="230"/>
      <c r="B13" s="231"/>
      <c r="C13" s="231"/>
      <c r="D13" s="231"/>
      <c r="E13" s="231"/>
      <c r="F13" s="231"/>
      <c r="G13" s="231"/>
      <c r="H13" s="231"/>
      <c r="I13" s="231"/>
      <c r="J13" s="232"/>
    </row>
    <row r="14" spans="1:25" x14ac:dyDescent="0.3">
      <c r="A14" s="230"/>
      <c r="B14" s="231"/>
      <c r="C14" s="231"/>
      <c r="D14" s="231"/>
      <c r="E14" s="231"/>
      <c r="F14" s="231"/>
      <c r="G14" s="231"/>
      <c r="H14" s="231"/>
      <c r="I14" s="231"/>
      <c r="J14" s="232"/>
    </row>
    <row r="15" spans="1:25" x14ac:dyDescent="0.3">
      <c r="A15" s="230"/>
      <c r="B15" s="231"/>
      <c r="C15" s="231"/>
      <c r="D15" s="231"/>
      <c r="E15" s="231"/>
      <c r="F15" s="231"/>
      <c r="G15" s="231"/>
      <c r="H15" s="231"/>
      <c r="I15" s="231"/>
      <c r="J15" s="232"/>
    </row>
    <row r="16" spans="1:25" x14ac:dyDescent="0.3">
      <c r="A16" s="230"/>
      <c r="B16" s="231"/>
      <c r="C16" s="231"/>
      <c r="D16" s="231"/>
      <c r="E16" s="231"/>
      <c r="F16" s="231"/>
      <c r="G16" s="231"/>
      <c r="H16" s="231"/>
      <c r="I16" s="231"/>
      <c r="J16" s="232"/>
    </row>
    <row r="17" spans="1:14" x14ac:dyDescent="0.3">
      <c r="A17" s="230"/>
      <c r="B17" s="231"/>
      <c r="C17" s="231"/>
      <c r="D17" s="231"/>
      <c r="E17" s="231"/>
      <c r="F17" s="231"/>
      <c r="G17" s="231"/>
      <c r="H17" s="231"/>
      <c r="I17" s="231"/>
      <c r="J17" s="232"/>
    </row>
    <row r="18" spans="1:14" x14ac:dyDescent="0.3">
      <c r="A18" s="230"/>
      <c r="B18" s="231"/>
      <c r="C18" s="231"/>
      <c r="D18" s="231"/>
      <c r="E18" s="231"/>
      <c r="F18" s="231"/>
      <c r="G18" s="231"/>
      <c r="H18" s="231"/>
      <c r="I18" s="231"/>
      <c r="J18" s="232"/>
    </row>
    <row r="19" spans="1:14" x14ac:dyDescent="0.3">
      <c r="A19" s="230"/>
      <c r="B19" s="231"/>
      <c r="C19" s="231"/>
      <c r="D19" s="231"/>
      <c r="E19" s="231"/>
      <c r="F19" s="231"/>
      <c r="G19" s="231"/>
      <c r="H19" s="231"/>
      <c r="I19" s="231"/>
      <c r="J19" s="232"/>
    </row>
    <row r="20" spans="1:14" x14ac:dyDescent="0.3">
      <c r="A20" s="230"/>
      <c r="B20" s="231"/>
      <c r="C20" s="231"/>
      <c r="D20" s="231"/>
      <c r="E20" s="231"/>
      <c r="F20" s="231"/>
      <c r="G20" s="231"/>
      <c r="H20" s="231"/>
      <c r="I20" s="231"/>
      <c r="J20" s="232"/>
    </row>
    <row r="21" spans="1:14" x14ac:dyDescent="0.3">
      <c r="A21" s="230"/>
      <c r="B21" s="231"/>
      <c r="C21" s="231"/>
      <c r="D21" s="231"/>
      <c r="E21" s="231"/>
      <c r="F21" s="231"/>
      <c r="G21" s="231"/>
      <c r="H21" s="231"/>
      <c r="I21" s="231"/>
      <c r="J21" s="232"/>
    </row>
    <row r="22" spans="1:14" x14ac:dyDescent="0.3">
      <c r="A22" s="230"/>
      <c r="B22" s="231"/>
      <c r="C22" s="231"/>
      <c r="D22" s="231"/>
      <c r="E22" s="231"/>
      <c r="F22" s="231"/>
      <c r="G22" s="231"/>
      <c r="H22" s="231"/>
      <c r="I22" s="231"/>
      <c r="J22" s="232"/>
    </row>
    <row r="23" spans="1:14" x14ac:dyDescent="0.3">
      <c r="A23" s="230"/>
      <c r="B23" s="231"/>
      <c r="C23" s="231"/>
      <c r="D23" s="231"/>
      <c r="E23" s="231"/>
      <c r="F23" s="231"/>
      <c r="G23" s="231"/>
      <c r="H23" s="231"/>
      <c r="I23" s="231"/>
      <c r="J23" s="232"/>
    </row>
    <row r="24" spans="1:14" x14ac:dyDescent="0.3">
      <c r="A24" s="230"/>
      <c r="B24" s="231"/>
      <c r="C24" s="231"/>
      <c r="D24" s="231"/>
      <c r="E24" s="231"/>
      <c r="F24" s="231"/>
      <c r="G24" s="231"/>
      <c r="H24" s="231"/>
      <c r="I24" s="231"/>
      <c r="J24" s="232"/>
    </row>
    <row r="25" spans="1:14" ht="14.4" thickBot="1" x14ac:dyDescent="0.35">
      <c r="A25" s="233"/>
      <c r="B25" s="234"/>
      <c r="C25" s="234"/>
      <c r="D25" s="234"/>
      <c r="E25" s="234"/>
      <c r="F25" s="234"/>
      <c r="G25" s="234"/>
      <c r="H25" s="234"/>
      <c r="I25" s="234"/>
      <c r="J25" s="235"/>
    </row>
    <row r="27" spans="1:14" s="352" customFormat="1" x14ac:dyDescent="0.3">
      <c r="B27" s="1" t="s">
        <v>254</v>
      </c>
      <c r="C27" s="1"/>
      <c r="D27" s="1"/>
      <c r="E27" s="1"/>
      <c r="F27" s="1" t="s">
        <v>255</v>
      </c>
      <c r="G27" s="1"/>
      <c r="H27" s="1"/>
      <c r="I27" s="1"/>
      <c r="J27" s="1"/>
      <c r="M27" s="11"/>
      <c r="N27" s="11"/>
    </row>
    <row r="28" spans="1:14" s="352" customFormat="1" x14ac:dyDescent="0.3">
      <c r="B28" s="1" t="s">
        <v>256</v>
      </c>
      <c r="C28" s="1"/>
      <c r="D28" s="1"/>
      <c r="E28" s="1"/>
      <c r="F28" s="1" t="s">
        <v>257</v>
      </c>
      <c r="G28" s="1"/>
      <c r="H28" s="1"/>
      <c r="I28" s="1"/>
      <c r="J28" s="1"/>
      <c r="M28" s="11"/>
      <c r="N28" s="11"/>
    </row>
    <row r="30" spans="1:14" x14ac:dyDescent="0.3">
      <c r="A30" s="492"/>
      <c r="B30" s="492"/>
      <c r="C30" s="236"/>
      <c r="D30" s="236"/>
      <c r="E30" s="236"/>
      <c r="F30" s="225"/>
      <c r="G30" s="225"/>
      <c r="H30" s="225"/>
      <c r="I30" s="237"/>
      <c r="J30" s="236"/>
    </row>
    <row r="31" spans="1:14" x14ac:dyDescent="0.3">
      <c r="A31" s="236"/>
      <c r="B31" s="236"/>
      <c r="C31" s="236"/>
      <c r="D31" s="236"/>
      <c r="E31" s="236"/>
      <c r="F31" s="225"/>
      <c r="G31" s="225"/>
      <c r="H31" s="225"/>
      <c r="I31" s="225"/>
      <c r="J31" s="225"/>
    </row>
    <row r="32" spans="1:14" x14ac:dyDescent="0.3">
      <c r="A32" s="237"/>
      <c r="B32" s="238"/>
      <c r="C32" s="238"/>
      <c r="D32" s="238"/>
      <c r="E32" s="238"/>
      <c r="F32" s="236"/>
      <c r="G32" s="236"/>
      <c r="H32" s="236"/>
      <c r="I32" s="237"/>
      <c r="J32" s="237"/>
    </row>
  </sheetData>
  <protectedRanges>
    <protectedRange sqref="A1 C1" name="Zonă3_2"/>
  </protectedRanges>
  <mergeCells count="9">
    <mergeCell ref="A30:B30"/>
    <mergeCell ref="A3:J3"/>
    <mergeCell ref="A6:A7"/>
    <mergeCell ref="B6:B7"/>
    <mergeCell ref="C6:C7"/>
    <mergeCell ref="J6:J7"/>
    <mergeCell ref="D6:D7"/>
    <mergeCell ref="E6:E7"/>
    <mergeCell ref="F6:I6"/>
  </mergeCells>
  <hyperlinks>
    <hyperlink ref="E8" r:id="rId1"/>
    <hyperlink ref="E9" r:id="rId2"/>
    <hyperlink ref="E10" r:id="rId3"/>
    <hyperlink ref="H10" r:id="rId4"/>
    <hyperlink ref="H9" r:id="rId5"/>
  </hyperlinks>
  <pageMargins left="0.45" right="0.2" top="0.5" bottom="0.5" header="0.3" footer="0.3"/>
  <pageSetup paperSize="9" scale="90" orientation="landscape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E19" sqref="E19"/>
    </sheetView>
  </sheetViews>
  <sheetFormatPr defaultRowHeight="13.8" x14ac:dyDescent="0.3"/>
  <cols>
    <col min="1" max="1" width="4.44140625" style="226" customWidth="1"/>
    <col min="2" max="2" width="26" style="226" customWidth="1"/>
    <col min="3" max="5" width="13.88671875" style="226" customWidth="1"/>
    <col min="6" max="6" width="21.33203125" style="226" customWidth="1"/>
    <col min="7" max="7" width="16.109375" style="226" customWidth="1"/>
    <col min="8" max="8" width="21.33203125" style="226" customWidth="1"/>
    <col min="9" max="9" width="17.88671875" style="226" customWidth="1"/>
    <col min="10" max="10" width="29.44140625" style="226" customWidth="1"/>
    <col min="11" max="259" width="9.109375" style="226"/>
    <col min="260" max="260" width="4.44140625" style="226" customWidth="1"/>
    <col min="261" max="261" width="26" style="226" customWidth="1"/>
    <col min="262" max="262" width="13.88671875" style="226" customWidth="1"/>
    <col min="263" max="264" width="21.33203125" style="226" customWidth="1"/>
    <col min="265" max="265" width="24.6640625" style="226" customWidth="1"/>
    <col min="266" max="266" width="29.44140625" style="226" customWidth="1"/>
    <col min="267" max="515" width="9.109375" style="226"/>
    <col min="516" max="516" width="4.44140625" style="226" customWidth="1"/>
    <col min="517" max="517" width="26" style="226" customWidth="1"/>
    <col min="518" max="518" width="13.88671875" style="226" customWidth="1"/>
    <col min="519" max="520" width="21.33203125" style="226" customWidth="1"/>
    <col min="521" max="521" width="24.6640625" style="226" customWidth="1"/>
    <col min="522" max="522" width="29.44140625" style="226" customWidth="1"/>
    <col min="523" max="771" width="9.109375" style="226"/>
    <col min="772" max="772" width="4.44140625" style="226" customWidth="1"/>
    <col min="773" max="773" width="26" style="226" customWidth="1"/>
    <col min="774" max="774" width="13.88671875" style="226" customWidth="1"/>
    <col min="775" max="776" width="21.33203125" style="226" customWidth="1"/>
    <col min="777" max="777" width="24.6640625" style="226" customWidth="1"/>
    <col min="778" max="778" width="29.44140625" style="226" customWidth="1"/>
    <col min="779" max="1027" width="9.109375" style="226"/>
    <col min="1028" max="1028" width="4.44140625" style="226" customWidth="1"/>
    <col min="1029" max="1029" width="26" style="226" customWidth="1"/>
    <col min="1030" max="1030" width="13.88671875" style="226" customWidth="1"/>
    <col min="1031" max="1032" width="21.33203125" style="226" customWidth="1"/>
    <col min="1033" max="1033" width="24.6640625" style="226" customWidth="1"/>
    <col min="1034" max="1034" width="29.44140625" style="226" customWidth="1"/>
    <col min="1035" max="1283" width="9.109375" style="226"/>
    <col min="1284" max="1284" width="4.44140625" style="226" customWidth="1"/>
    <col min="1285" max="1285" width="26" style="226" customWidth="1"/>
    <col min="1286" max="1286" width="13.88671875" style="226" customWidth="1"/>
    <col min="1287" max="1288" width="21.33203125" style="226" customWidth="1"/>
    <col min="1289" max="1289" width="24.6640625" style="226" customWidth="1"/>
    <col min="1290" max="1290" width="29.44140625" style="226" customWidth="1"/>
    <col min="1291" max="1539" width="9.109375" style="226"/>
    <col min="1540" max="1540" width="4.44140625" style="226" customWidth="1"/>
    <col min="1541" max="1541" width="26" style="226" customWidth="1"/>
    <col min="1542" max="1542" width="13.88671875" style="226" customWidth="1"/>
    <col min="1543" max="1544" width="21.33203125" style="226" customWidth="1"/>
    <col min="1545" max="1545" width="24.6640625" style="226" customWidth="1"/>
    <col min="1546" max="1546" width="29.44140625" style="226" customWidth="1"/>
    <col min="1547" max="1795" width="9.109375" style="226"/>
    <col min="1796" max="1796" width="4.44140625" style="226" customWidth="1"/>
    <col min="1797" max="1797" width="26" style="226" customWidth="1"/>
    <col min="1798" max="1798" width="13.88671875" style="226" customWidth="1"/>
    <col min="1799" max="1800" width="21.33203125" style="226" customWidth="1"/>
    <col min="1801" max="1801" width="24.6640625" style="226" customWidth="1"/>
    <col min="1802" max="1802" width="29.44140625" style="226" customWidth="1"/>
    <col min="1803" max="2051" width="9.109375" style="226"/>
    <col min="2052" max="2052" width="4.44140625" style="226" customWidth="1"/>
    <col min="2053" max="2053" width="26" style="226" customWidth="1"/>
    <col min="2054" max="2054" width="13.88671875" style="226" customWidth="1"/>
    <col min="2055" max="2056" width="21.33203125" style="226" customWidth="1"/>
    <col min="2057" max="2057" width="24.6640625" style="226" customWidth="1"/>
    <col min="2058" max="2058" width="29.44140625" style="226" customWidth="1"/>
    <col min="2059" max="2307" width="9.109375" style="226"/>
    <col min="2308" max="2308" width="4.44140625" style="226" customWidth="1"/>
    <col min="2309" max="2309" width="26" style="226" customWidth="1"/>
    <col min="2310" max="2310" width="13.88671875" style="226" customWidth="1"/>
    <col min="2311" max="2312" width="21.33203125" style="226" customWidth="1"/>
    <col min="2313" max="2313" width="24.6640625" style="226" customWidth="1"/>
    <col min="2314" max="2314" width="29.44140625" style="226" customWidth="1"/>
    <col min="2315" max="2563" width="9.109375" style="226"/>
    <col min="2564" max="2564" width="4.44140625" style="226" customWidth="1"/>
    <col min="2565" max="2565" width="26" style="226" customWidth="1"/>
    <col min="2566" max="2566" width="13.88671875" style="226" customWidth="1"/>
    <col min="2567" max="2568" width="21.33203125" style="226" customWidth="1"/>
    <col min="2569" max="2569" width="24.6640625" style="226" customWidth="1"/>
    <col min="2570" max="2570" width="29.44140625" style="226" customWidth="1"/>
    <col min="2571" max="2819" width="9.109375" style="226"/>
    <col min="2820" max="2820" width="4.44140625" style="226" customWidth="1"/>
    <col min="2821" max="2821" width="26" style="226" customWidth="1"/>
    <col min="2822" max="2822" width="13.88671875" style="226" customWidth="1"/>
    <col min="2823" max="2824" width="21.33203125" style="226" customWidth="1"/>
    <col min="2825" max="2825" width="24.6640625" style="226" customWidth="1"/>
    <col min="2826" max="2826" width="29.44140625" style="226" customWidth="1"/>
    <col min="2827" max="3075" width="9.109375" style="226"/>
    <col min="3076" max="3076" width="4.44140625" style="226" customWidth="1"/>
    <col min="3077" max="3077" width="26" style="226" customWidth="1"/>
    <col min="3078" max="3078" width="13.88671875" style="226" customWidth="1"/>
    <col min="3079" max="3080" width="21.33203125" style="226" customWidth="1"/>
    <col min="3081" max="3081" width="24.6640625" style="226" customWidth="1"/>
    <col min="3082" max="3082" width="29.44140625" style="226" customWidth="1"/>
    <col min="3083" max="3331" width="9.109375" style="226"/>
    <col min="3332" max="3332" width="4.44140625" style="226" customWidth="1"/>
    <col min="3333" max="3333" width="26" style="226" customWidth="1"/>
    <col min="3334" max="3334" width="13.88671875" style="226" customWidth="1"/>
    <col min="3335" max="3336" width="21.33203125" style="226" customWidth="1"/>
    <col min="3337" max="3337" width="24.6640625" style="226" customWidth="1"/>
    <col min="3338" max="3338" width="29.44140625" style="226" customWidth="1"/>
    <col min="3339" max="3587" width="9.109375" style="226"/>
    <col min="3588" max="3588" width="4.44140625" style="226" customWidth="1"/>
    <col min="3589" max="3589" width="26" style="226" customWidth="1"/>
    <col min="3590" max="3590" width="13.88671875" style="226" customWidth="1"/>
    <col min="3591" max="3592" width="21.33203125" style="226" customWidth="1"/>
    <col min="3593" max="3593" width="24.6640625" style="226" customWidth="1"/>
    <col min="3594" max="3594" width="29.44140625" style="226" customWidth="1"/>
    <col min="3595" max="3843" width="9.109375" style="226"/>
    <col min="3844" max="3844" width="4.44140625" style="226" customWidth="1"/>
    <col min="3845" max="3845" width="26" style="226" customWidth="1"/>
    <col min="3846" max="3846" width="13.88671875" style="226" customWidth="1"/>
    <col min="3847" max="3848" width="21.33203125" style="226" customWidth="1"/>
    <col min="3849" max="3849" width="24.6640625" style="226" customWidth="1"/>
    <col min="3850" max="3850" width="29.44140625" style="226" customWidth="1"/>
    <col min="3851" max="4099" width="9.109375" style="226"/>
    <col min="4100" max="4100" width="4.44140625" style="226" customWidth="1"/>
    <col min="4101" max="4101" width="26" style="226" customWidth="1"/>
    <col min="4102" max="4102" width="13.88671875" style="226" customWidth="1"/>
    <col min="4103" max="4104" width="21.33203125" style="226" customWidth="1"/>
    <col min="4105" max="4105" width="24.6640625" style="226" customWidth="1"/>
    <col min="4106" max="4106" width="29.44140625" style="226" customWidth="1"/>
    <col min="4107" max="4355" width="9.109375" style="226"/>
    <col min="4356" max="4356" width="4.44140625" style="226" customWidth="1"/>
    <col min="4357" max="4357" width="26" style="226" customWidth="1"/>
    <col min="4358" max="4358" width="13.88671875" style="226" customWidth="1"/>
    <col min="4359" max="4360" width="21.33203125" style="226" customWidth="1"/>
    <col min="4361" max="4361" width="24.6640625" style="226" customWidth="1"/>
    <col min="4362" max="4362" width="29.44140625" style="226" customWidth="1"/>
    <col min="4363" max="4611" width="9.109375" style="226"/>
    <col min="4612" max="4612" width="4.44140625" style="226" customWidth="1"/>
    <col min="4613" max="4613" width="26" style="226" customWidth="1"/>
    <col min="4614" max="4614" width="13.88671875" style="226" customWidth="1"/>
    <col min="4615" max="4616" width="21.33203125" style="226" customWidth="1"/>
    <col min="4617" max="4617" width="24.6640625" style="226" customWidth="1"/>
    <col min="4618" max="4618" width="29.44140625" style="226" customWidth="1"/>
    <col min="4619" max="4867" width="9.109375" style="226"/>
    <col min="4868" max="4868" width="4.44140625" style="226" customWidth="1"/>
    <col min="4869" max="4869" width="26" style="226" customWidth="1"/>
    <col min="4870" max="4870" width="13.88671875" style="226" customWidth="1"/>
    <col min="4871" max="4872" width="21.33203125" style="226" customWidth="1"/>
    <col min="4873" max="4873" width="24.6640625" style="226" customWidth="1"/>
    <col min="4874" max="4874" width="29.44140625" style="226" customWidth="1"/>
    <col min="4875" max="5123" width="9.109375" style="226"/>
    <col min="5124" max="5124" width="4.44140625" style="226" customWidth="1"/>
    <col min="5125" max="5125" width="26" style="226" customWidth="1"/>
    <col min="5126" max="5126" width="13.88671875" style="226" customWidth="1"/>
    <col min="5127" max="5128" width="21.33203125" style="226" customWidth="1"/>
    <col min="5129" max="5129" width="24.6640625" style="226" customWidth="1"/>
    <col min="5130" max="5130" width="29.44140625" style="226" customWidth="1"/>
    <col min="5131" max="5379" width="9.109375" style="226"/>
    <col min="5380" max="5380" width="4.44140625" style="226" customWidth="1"/>
    <col min="5381" max="5381" width="26" style="226" customWidth="1"/>
    <col min="5382" max="5382" width="13.88671875" style="226" customWidth="1"/>
    <col min="5383" max="5384" width="21.33203125" style="226" customWidth="1"/>
    <col min="5385" max="5385" width="24.6640625" style="226" customWidth="1"/>
    <col min="5386" max="5386" width="29.44140625" style="226" customWidth="1"/>
    <col min="5387" max="5635" width="9.109375" style="226"/>
    <col min="5636" max="5636" width="4.44140625" style="226" customWidth="1"/>
    <col min="5637" max="5637" width="26" style="226" customWidth="1"/>
    <col min="5638" max="5638" width="13.88671875" style="226" customWidth="1"/>
    <col min="5639" max="5640" width="21.33203125" style="226" customWidth="1"/>
    <col min="5641" max="5641" width="24.6640625" style="226" customWidth="1"/>
    <col min="5642" max="5642" width="29.44140625" style="226" customWidth="1"/>
    <col min="5643" max="5891" width="9.109375" style="226"/>
    <col min="5892" max="5892" width="4.44140625" style="226" customWidth="1"/>
    <col min="5893" max="5893" width="26" style="226" customWidth="1"/>
    <col min="5894" max="5894" width="13.88671875" style="226" customWidth="1"/>
    <col min="5895" max="5896" width="21.33203125" style="226" customWidth="1"/>
    <col min="5897" max="5897" width="24.6640625" style="226" customWidth="1"/>
    <col min="5898" max="5898" width="29.44140625" style="226" customWidth="1"/>
    <col min="5899" max="6147" width="9.109375" style="226"/>
    <col min="6148" max="6148" width="4.44140625" style="226" customWidth="1"/>
    <col min="6149" max="6149" width="26" style="226" customWidth="1"/>
    <col min="6150" max="6150" width="13.88671875" style="226" customWidth="1"/>
    <col min="6151" max="6152" width="21.33203125" style="226" customWidth="1"/>
    <col min="6153" max="6153" width="24.6640625" style="226" customWidth="1"/>
    <col min="6154" max="6154" width="29.44140625" style="226" customWidth="1"/>
    <col min="6155" max="6403" width="9.109375" style="226"/>
    <col min="6404" max="6404" width="4.44140625" style="226" customWidth="1"/>
    <col min="6405" max="6405" width="26" style="226" customWidth="1"/>
    <col min="6406" max="6406" width="13.88671875" style="226" customWidth="1"/>
    <col min="6407" max="6408" width="21.33203125" style="226" customWidth="1"/>
    <col min="6409" max="6409" width="24.6640625" style="226" customWidth="1"/>
    <col min="6410" max="6410" width="29.44140625" style="226" customWidth="1"/>
    <col min="6411" max="6659" width="9.109375" style="226"/>
    <col min="6660" max="6660" width="4.44140625" style="226" customWidth="1"/>
    <col min="6661" max="6661" width="26" style="226" customWidth="1"/>
    <col min="6662" max="6662" width="13.88671875" style="226" customWidth="1"/>
    <col min="6663" max="6664" width="21.33203125" style="226" customWidth="1"/>
    <col min="6665" max="6665" width="24.6640625" style="226" customWidth="1"/>
    <col min="6666" max="6666" width="29.44140625" style="226" customWidth="1"/>
    <col min="6667" max="6915" width="9.109375" style="226"/>
    <col min="6916" max="6916" width="4.44140625" style="226" customWidth="1"/>
    <col min="6917" max="6917" width="26" style="226" customWidth="1"/>
    <col min="6918" max="6918" width="13.88671875" style="226" customWidth="1"/>
    <col min="6919" max="6920" width="21.33203125" style="226" customWidth="1"/>
    <col min="6921" max="6921" width="24.6640625" style="226" customWidth="1"/>
    <col min="6922" max="6922" width="29.44140625" style="226" customWidth="1"/>
    <col min="6923" max="7171" width="9.109375" style="226"/>
    <col min="7172" max="7172" width="4.44140625" style="226" customWidth="1"/>
    <col min="7173" max="7173" width="26" style="226" customWidth="1"/>
    <col min="7174" max="7174" width="13.88671875" style="226" customWidth="1"/>
    <col min="7175" max="7176" width="21.33203125" style="226" customWidth="1"/>
    <col min="7177" max="7177" width="24.6640625" style="226" customWidth="1"/>
    <col min="7178" max="7178" width="29.44140625" style="226" customWidth="1"/>
    <col min="7179" max="7427" width="9.109375" style="226"/>
    <col min="7428" max="7428" width="4.44140625" style="226" customWidth="1"/>
    <col min="7429" max="7429" width="26" style="226" customWidth="1"/>
    <col min="7430" max="7430" width="13.88671875" style="226" customWidth="1"/>
    <col min="7431" max="7432" width="21.33203125" style="226" customWidth="1"/>
    <col min="7433" max="7433" width="24.6640625" style="226" customWidth="1"/>
    <col min="7434" max="7434" width="29.44140625" style="226" customWidth="1"/>
    <col min="7435" max="7683" width="9.109375" style="226"/>
    <col min="7684" max="7684" width="4.44140625" style="226" customWidth="1"/>
    <col min="7685" max="7685" width="26" style="226" customWidth="1"/>
    <col min="7686" max="7686" width="13.88671875" style="226" customWidth="1"/>
    <col min="7687" max="7688" width="21.33203125" style="226" customWidth="1"/>
    <col min="7689" max="7689" width="24.6640625" style="226" customWidth="1"/>
    <col min="7690" max="7690" width="29.44140625" style="226" customWidth="1"/>
    <col min="7691" max="7939" width="9.109375" style="226"/>
    <col min="7940" max="7940" width="4.44140625" style="226" customWidth="1"/>
    <col min="7941" max="7941" width="26" style="226" customWidth="1"/>
    <col min="7942" max="7942" width="13.88671875" style="226" customWidth="1"/>
    <col min="7943" max="7944" width="21.33203125" style="226" customWidth="1"/>
    <col min="7945" max="7945" width="24.6640625" style="226" customWidth="1"/>
    <col min="7946" max="7946" width="29.44140625" style="226" customWidth="1"/>
    <col min="7947" max="8195" width="9.109375" style="226"/>
    <col min="8196" max="8196" width="4.44140625" style="226" customWidth="1"/>
    <col min="8197" max="8197" width="26" style="226" customWidth="1"/>
    <col min="8198" max="8198" width="13.88671875" style="226" customWidth="1"/>
    <col min="8199" max="8200" width="21.33203125" style="226" customWidth="1"/>
    <col min="8201" max="8201" width="24.6640625" style="226" customWidth="1"/>
    <col min="8202" max="8202" width="29.44140625" style="226" customWidth="1"/>
    <col min="8203" max="8451" width="9.109375" style="226"/>
    <col min="8452" max="8452" width="4.44140625" style="226" customWidth="1"/>
    <col min="8453" max="8453" width="26" style="226" customWidth="1"/>
    <col min="8454" max="8454" width="13.88671875" style="226" customWidth="1"/>
    <col min="8455" max="8456" width="21.33203125" style="226" customWidth="1"/>
    <col min="8457" max="8457" width="24.6640625" style="226" customWidth="1"/>
    <col min="8458" max="8458" width="29.44140625" style="226" customWidth="1"/>
    <col min="8459" max="8707" width="9.109375" style="226"/>
    <col min="8708" max="8708" width="4.44140625" style="226" customWidth="1"/>
    <col min="8709" max="8709" width="26" style="226" customWidth="1"/>
    <col min="8710" max="8710" width="13.88671875" style="226" customWidth="1"/>
    <col min="8711" max="8712" width="21.33203125" style="226" customWidth="1"/>
    <col min="8713" max="8713" width="24.6640625" style="226" customWidth="1"/>
    <col min="8714" max="8714" width="29.44140625" style="226" customWidth="1"/>
    <col min="8715" max="8963" width="9.109375" style="226"/>
    <col min="8964" max="8964" width="4.44140625" style="226" customWidth="1"/>
    <col min="8965" max="8965" width="26" style="226" customWidth="1"/>
    <col min="8966" max="8966" width="13.88671875" style="226" customWidth="1"/>
    <col min="8967" max="8968" width="21.33203125" style="226" customWidth="1"/>
    <col min="8969" max="8969" width="24.6640625" style="226" customWidth="1"/>
    <col min="8970" max="8970" width="29.44140625" style="226" customWidth="1"/>
    <col min="8971" max="9219" width="9.109375" style="226"/>
    <col min="9220" max="9220" width="4.44140625" style="226" customWidth="1"/>
    <col min="9221" max="9221" width="26" style="226" customWidth="1"/>
    <col min="9222" max="9222" width="13.88671875" style="226" customWidth="1"/>
    <col min="9223" max="9224" width="21.33203125" style="226" customWidth="1"/>
    <col min="9225" max="9225" width="24.6640625" style="226" customWidth="1"/>
    <col min="9226" max="9226" width="29.44140625" style="226" customWidth="1"/>
    <col min="9227" max="9475" width="9.109375" style="226"/>
    <col min="9476" max="9476" width="4.44140625" style="226" customWidth="1"/>
    <col min="9477" max="9477" width="26" style="226" customWidth="1"/>
    <col min="9478" max="9478" width="13.88671875" style="226" customWidth="1"/>
    <col min="9479" max="9480" width="21.33203125" style="226" customWidth="1"/>
    <col min="9481" max="9481" width="24.6640625" style="226" customWidth="1"/>
    <col min="9482" max="9482" width="29.44140625" style="226" customWidth="1"/>
    <col min="9483" max="9731" width="9.109375" style="226"/>
    <col min="9732" max="9732" width="4.44140625" style="226" customWidth="1"/>
    <col min="9733" max="9733" width="26" style="226" customWidth="1"/>
    <col min="9734" max="9734" width="13.88671875" style="226" customWidth="1"/>
    <col min="9735" max="9736" width="21.33203125" style="226" customWidth="1"/>
    <col min="9737" max="9737" width="24.6640625" style="226" customWidth="1"/>
    <col min="9738" max="9738" width="29.44140625" style="226" customWidth="1"/>
    <col min="9739" max="9987" width="9.109375" style="226"/>
    <col min="9988" max="9988" width="4.44140625" style="226" customWidth="1"/>
    <col min="9989" max="9989" width="26" style="226" customWidth="1"/>
    <col min="9990" max="9990" width="13.88671875" style="226" customWidth="1"/>
    <col min="9991" max="9992" width="21.33203125" style="226" customWidth="1"/>
    <col min="9993" max="9993" width="24.6640625" style="226" customWidth="1"/>
    <col min="9994" max="9994" width="29.44140625" style="226" customWidth="1"/>
    <col min="9995" max="10243" width="9.109375" style="226"/>
    <col min="10244" max="10244" width="4.44140625" style="226" customWidth="1"/>
    <col min="10245" max="10245" width="26" style="226" customWidth="1"/>
    <col min="10246" max="10246" width="13.88671875" style="226" customWidth="1"/>
    <col min="10247" max="10248" width="21.33203125" style="226" customWidth="1"/>
    <col min="10249" max="10249" width="24.6640625" style="226" customWidth="1"/>
    <col min="10250" max="10250" width="29.44140625" style="226" customWidth="1"/>
    <col min="10251" max="10499" width="9.109375" style="226"/>
    <col min="10500" max="10500" width="4.44140625" style="226" customWidth="1"/>
    <col min="10501" max="10501" width="26" style="226" customWidth="1"/>
    <col min="10502" max="10502" width="13.88671875" style="226" customWidth="1"/>
    <col min="10503" max="10504" width="21.33203125" style="226" customWidth="1"/>
    <col min="10505" max="10505" width="24.6640625" style="226" customWidth="1"/>
    <col min="10506" max="10506" width="29.44140625" style="226" customWidth="1"/>
    <col min="10507" max="10755" width="9.109375" style="226"/>
    <col min="10756" max="10756" width="4.44140625" style="226" customWidth="1"/>
    <col min="10757" max="10757" width="26" style="226" customWidth="1"/>
    <col min="10758" max="10758" width="13.88671875" style="226" customWidth="1"/>
    <col min="10759" max="10760" width="21.33203125" style="226" customWidth="1"/>
    <col min="10761" max="10761" width="24.6640625" style="226" customWidth="1"/>
    <col min="10762" max="10762" width="29.44140625" style="226" customWidth="1"/>
    <col min="10763" max="11011" width="9.109375" style="226"/>
    <col min="11012" max="11012" width="4.44140625" style="226" customWidth="1"/>
    <col min="11013" max="11013" width="26" style="226" customWidth="1"/>
    <col min="11014" max="11014" width="13.88671875" style="226" customWidth="1"/>
    <col min="11015" max="11016" width="21.33203125" style="226" customWidth="1"/>
    <col min="11017" max="11017" width="24.6640625" style="226" customWidth="1"/>
    <col min="11018" max="11018" width="29.44140625" style="226" customWidth="1"/>
    <col min="11019" max="11267" width="9.109375" style="226"/>
    <col min="11268" max="11268" width="4.44140625" style="226" customWidth="1"/>
    <col min="11269" max="11269" width="26" style="226" customWidth="1"/>
    <col min="11270" max="11270" width="13.88671875" style="226" customWidth="1"/>
    <col min="11271" max="11272" width="21.33203125" style="226" customWidth="1"/>
    <col min="11273" max="11273" width="24.6640625" style="226" customWidth="1"/>
    <col min="11274" max="11274" width="29.44140625" style="226" customWidth="1"/>
    <col min="11275" max="11523" width="9.109375" style="226"/>
    <col min="11524" max="11524" width="4.44140625" style="226" customWidth="1"/>
    <col min="11525" max="11525" width="26" style="226" customWidth="1"/>
    <col min="11526" max="11526" width="13.88671875" style="226" customWidth="1"/>
    <col min="11527" max="11528" width="21.33203125" style="226" customWidth="1"/>
    <col min="11529" max="11529" width="24.6640625" style="226" customWidth="1"/>
    <col min="11530" max="11530" width="29.44140625" style="226" customWidth="1"/>
    <col min="11531" max="11779" width="9.109375" style="226"/>
    <col min="11780" max="11780" width="4.44140625" style="226" customWidth="1"/>
    <col min="11781" max="11781" width="26" style="226" customWidth="1"/>
    <col min="11782" max="11782" width="13.88671875" style="226" customWidth="1"/>
    <col min="11783" max="11784" width="21.33203125" style="226" customWidth="1"/>
    <col min="11785" max="11785" width="24.6640625" style="226" customWidth="1"/>
    <col min="11786" max="11786" width="29.44140625" style="226" customWidth="1"/>
    <col min="11787" max="12035" width="9.109375" style="226"/>
    <col min="12036" max="12036" width="4.44140625" style="226" customWidth="1"/>
    <col min="12037" max="12037" width="26" style="226" customWidth="1"/>
    <col min="12038" max="12038" width="13.88671875" style="226" customWidth="1"/>
    <col min="12039" max="12040" width="21.33203125" style="226" customWidth="1"/>
    <col min="12041" max="12041" width="24.6640625" style="226" customWidth="1"/>
    <col min="12042" max="12042" width="29.44140625" style="226" customWidth="1"/>
    <col min="12043" max="12291" width="9.109375" style="226"/>
    <col min="12292" max="12292" width="4.44140625" style="226" customWidth="1"/>
    <col min="12293" max="12293" width="26" style="226" customWidth="1"/>
    <col min="12294" max="12294" width="13.88671875" style="226" customWidth="1"/>
    <col min="12295" max="12296" width="21.33203125" style="226" customWidth="1"/>
    <col min="12297" max="12297" width="24.6640625" style="226" customWidth="1"/>
    <col min="12298" max="12298" width="29.44140625" style="226" customWidth="1"/>
    <col min="12299" max="12547" width="9.109375" style="226"/>
    <col min="12548" max="12548" width="4.44140625" style="226" customWidth="1"/>
    <col min="12549" max="12549" width="26" style="226" customWidth="1"/>
    <col min="12550" max="12550" width="13.88671875" style="226" customWidth="1"/>
    <col min="12551" max="12552" width="21.33203125" style="226" customWidth="1"/>
    <col min="12553" max="12553" width="24.6640625" style="226" customWidth="1"/>
    <col min="12554" max="12554" width="29.44140625" style="226" customWidth="1"/>
    <col min="12555" max="12803" width="9.109375" style="226"/>
    <col min="12804" max="12804" width="4.44140625" style="226" customWidth="1"/>
    <col min="12805" max="12805" width="26" style="226" customWidth="1"/>
    <col min="12806" max="12806" width="13.88671875" style="226" customWidth="1"/>
    <col min="12807" max="12808" width="21.33203125" style="226" customWidth="1"/>
    <col min="12809" max="12809" width="24.6640625" style="226" customWidth="1"/>
    <col min="12810" max="12810" width="29.44140625" style="226" customWidth="1"/>
    <col min="12811" max="13059" width="9.109375" style="226"/>
    <col min="13060" max="13060" width="4.44140625" style="226" customWidth="1"/>
    <col min="13061" max="13061" width="26" style="226" customWidth="1"/>
    <col min="13062" max="13062" width="13.88671875" style="226" customWidth="1"/>
    <col min="13063" max="13064" width="21.33203125" style="226" customWidth="1"/>
    <col min="13065" max="13065" width="24.6640625" style="226" customWidth="1"/>
    <col min="13066" max="13066" width="29.44140625" style="226" customWidth="1"/>
    <col min="13067" max="13315" width="9.109375" style="226"/>
    <col min="13316" max="13316" width="4.44140625" style="226" customWidth="1"/>
    <col min="13317" max="13317" width="26" style="226" customWidth="1"/>
    <col min="13318" max="13318" width="13.88671875" style="226" customWidth="1"/>
    <col min="13319" max="13320" width="21.33203125" style="226" customWidth="1"/>
    <col min="13321" max="13321" width="24.6640625" style="226" customWidth="1"/>
    <col min="13322" max="13322" width="29.44140625" style="226" customWidth="1"/>
    <col min="13323" max="13571" width="9.109375" style="226"/>
    <col min="13572" max="13572" width="4.44140625" style="226" customWidth="1"/>
    <col min="13573" max="13573" width="26" style="226" customWidth="1"/>
    <col min="13574" max="13574" width="13.88671875" style="226" customWidth="1"/>
    <col min="13575" max="13576" width="21.33203125" style="226" customWidth="1"/>
    <col min="13577" max="13577" width="24.6640625" style="226" customWidth="1"/>
    <col min="13578" max="13578" width="29.44140625" style="226" customWidth="1"/>
    <col min="13579" max="13827" width="9.109375" style="226"/>
    <col min="13828" max="13828" width="4.44140625" style="226" customWidth="1"/>
    <col min="13829" max="13829" width="26" style="226" customWidth="1"/>
    <col min="13830" max="13830" width="13.88671875" style="226" customWidth="1"/>
    <col min="13831" max="13832" width="21.33203125" style="226" customWidth="1"/>
    <col min="13833" max="13833" width="24.6640625" style="226" customWidth="1"/>
    <col min="13834" max="13834" width="29.44140625" style="226" customWidth="1"/>
    <col min="13835" max="14083" width="9.109375" style="226"/>
    <col min="14084" max="14084" width="4.44140625" style="226" customWidth="1"/>
    <col min="14085" max="14085" width="26" style="226" customWidth="1"/>
    <col min="14086" max="14086" width="13.88671875" style="226" customWidth="1"/>
    <col min="14087" max="14088" width="21.33203125" style="226" customWidth="1"/>
    <col min="14089" max="14089" width="24.6640625" style="226" customWidth="1"/>
    <col min="14090" max="14090" width="29.44140625" style="226" customWidth="1"/>
    <col min="14091" max="14339" width="9.109375" style="226"/>
    <col min="14340" max="14340" width="4.44140625" style="226" customWidth="1"/>
    <col min="14341" max="14341" width="26" style="226" customWidth="1"/>
    <col min="14342" max="14342" width="13.88671875" style="226" customWidth="1"/>
    <col min="14343" max="14344" width="21.33203125" style="226" customWidth="1"/>
    <col min="14345" max="14345" width="24.6640625" style="226" customWidth="1"/>
    <col min="14346" max="14346" width="29.44140625" style="226" customWidth="1"/>
    <col min="14347" max="14595" width="9.109375" style="226"/>
    <col min="14596" max="14596" width="4.44140625" style="226" customWidth="1"/>
    <col min="14597" max="14597" width="26" style="226" customWidth="1"/>
    <col min="14598" max="14598" width="13.88671875" style="226" customWidth="1"/>
    <col min="14599" max="14600" width="21.33203125" style="226" customWidth="1"/>
    <col min="14601" max="14601" width="24.6640625" style="226" customWidth="1"/>
    <col min="14602" max="14602" width="29.44140625" style="226" customWidth="1"/>
    <col min="14603" max="14851" width="9.109375" style="226"/>
    <col min="14852" max="14852" width="4.44140625" style="226" customWidth="1"/>
    <col min="14853" max="14853" width="26" style="226" customWidth="1"/>
    <col min="14854" max="14854" width="13.88671875" style="226" customWidth="1"/>
    <col min="14855" max="14856" width="21.33203125" style="226" customWidth="1"/>
    <col min="14857" max="14857" width="24.6640625" style="226" customWidth="1"/>
    <col min="14858" max="14858" width="29.44140625" style="226" customWidth="1"/>
    <col min="14859" max="15107" width="9.109375" style="226"/>
    <col min="15108" max="15108" width="4.44140625" style="226" customWidth="1"/>
    <col min="15109" max="15109" width="26" style="226" customWidth="1"/>
    <col min="15110" max="15110" width="13.88671875" style="226" customWidth="1"/>
    <col min="15111" max="15112" width="21.33203125" style="226" customWidth="1"/>
    <col min="15113" max="15113" width="24.6640625" style="226" customWidth="1"/>
    <col min="15114" max="15114" width="29.44140625" style="226" customWidth="1"/>
    <col min="15115" max="15363" width="9.109375" style="226"/>
    <col min="15364" max="15364" width="4.44140625" style="226" customWidth="1"/>
    <col min="15365" max="15365" width="26" style="226" customWidth="1"/>
    <col min="15366" max="15366" width="13.88671875" style="226" customWidth="1"/>
    <col min="15367" max="15368" width="21.33203125" style="226" customWidth="1"/>
    <col min="15369" max="15369" width="24.6640625" style="226" customWidth="1"/>
    <col min="15370" max="15370" width="29.44140625" style="226" customWidth="1"/>
    <col min="15371" max="15619" width="9.109375" style="226"/>
    <col min="15620" max="15620" width="4.44140625" style="226" customWidth="1"/>
    <col min="15621" max="15621" width="26" style="226" customWidth="1"/>
    <col min="15622" max="15622" width="13.88671875" style="226" customWidth="1"/>
    <col min="15623" max="15624" width="21.33203125" style="226" customWidth="1"/>
    <col min="15625" max="15625" width="24.6640625" style="226" customWidth="1"/>
    <col min="15626" max="15626" width="29.44140625" style="226" customWidth="1"/>
    <col min="15627" max="15875" width="9.109375" style="226"/>
    <col min="15876" max="15876" width="4.44140625" style="226" customWidth="1"/>
    <col min="15877" max="15877" width="26" style="226" customWidth="1"/>
    <col min="15878" max="15878" width="13.88671875" style="226" customWidth="1"/>
    <col min="15879" max="15880" width="21.33203125" style="226" customWidth="1"/>
    <col min="15881" max="15881" width="24.6640625" style="226" customWidth="1"/>
    <col min="15882" max="15882" width="29.44140625" style="226" customWidth="1"/>
    <col min="15883" max="16131" width="9.109375" style="226"/>
    <col min="16132" max="16132" width="4.44140625" style="226" customWidth="1"/>
    <col min="16133" max="16133" width="26" style="226" customWidth="1"/>
    <col min="16134" max="16134" width="13.88671875" style="226" customWidth="1"/>
    <col min="16135" max="16136" width="21.33203125" style="226" customWidth="1"/>
    <col min="16137" max="16137" width="24.6640625" style="226" customWidth="1"/>
    <col min="16138" max="16138" width="29.44140625" style="226" customWidth="1"/>
    <col min="16139" max="16384" width="9.109375" style="226"/>
  </cols>
  <sheetData>
    <row r="1" spans="1:10" ht="14.4" x14ac:dyDescent="0.3">
      <c r="A1" s="225" t="s">
        <v>74</v>
      </c>
      <c r="J1" s="345" t="s">
        <v>151</v>
      </c>
    </row>
    <row r="3" spans="1:10" ht="15.6" x14ac:dyDescent="0.3">
      <c r="A3" s="493" t="s">
        <v>211</v>
      </c>
      <c r="B3" s="494"/>
      <c r="C3" s="494"/>
      <c r="D3" s="494"/>
      <c r="E3" s="494"/>
      <c r="F3" s="494"/>
      <c r="G3" s="494"/>
      <c r="H3" s="494"/>
      <c r="I3" s="494"/>
      <c r="J3" s="494"/>
    </row>
    <row r="4" spans="1:10" ht="14.4" thickBot="1" x14ac:dyDescent="0.35"/>
    <row r="5" spans="1:10" ht="35.25" customHeight="1" x14ac:dyDescent="0.3">
      <c r="A5" s="502" t="s">
        <v>75</v>
      </c>
      <c r="B5" s="504" t="s">
        <v>76</v>
      </c>
      <c r="C5" s="504" t="s">
        <v>167</v>
      </c>
      <c r="D5" s="508" t="s">
        <v>168</v>
      </c>
      <c r="E5" s="508" t="s">
        <v>169</v>
      </c>
      <c r="F5" s="510" t="s">
        <v>77</v>
      </c>
      <c r="G5" s="511"/>
      <c r="H5" s="511"/>
      <c r="I5" s="512"/>
      <c r="J5" s="506" t="s">
        <v>85</v>
      </c>
    </row>
    <row r="6" spans="1:10" ht="15.75" customHeight="1" thickBot="1" x14ac:dyDescent="0.35">
      <c r="A6" s="503"/>
      <c r="B6" s="505"/>
      <c r="C6" s="505"/>
      <c r="D6" s="509"/>
      <c r="E6" s="509"/>
      <c r="F6" s="346" t="s">
        <v>163</v>
      </c>
      <c r="G6" s="346" t="s">
        <v>164</v>
      </c>
      <c r="H6" s="346" t="s">
        <v>79</v>
      </c>
      <c r="I6" s="346" t="s">
        <v>86</v>
      </c>
      <c r="J6" s="507"/>
    </row>
    <row r="7" spans="1:10" x14ac:dyDescent="0.3">
      <c r="A7" s="227"/>
      <c r="B7" s="228"/>
      <c r="C7" s="228"/>
      <c r="D7" s="228"/>
      <c r="E7" s="228"/>
      <c r="F7" s="228"/>
      <c r="G7" s="228"/>
      <c r="H7" s="228"/>
      <c r="I7" s="228"/>
      <c r="J7" s="229"/>
    </row>
    <row r="8" spans="1:10" x14ac:dyDescent="0.3">
      <c r="A8" s="230"/>
      <c r="B8" s="231"/>
      <c r="C8" s="231"/>
      <c r="D8" s="231"/>
      <c r="E8" s="231"/>
      <c r="F8" s="231"/>
      <c r="G8" s="231"/>
      <c r="H8" s="231"/>
      <c r="I8" s="231"/>
      <c r="J8" s="232"/>
    </row>
    <row r="9" spans="1:10" x14ac:dyDescent="0.3">
      <c r="A9" s="230"/>
      <c r="B9" s="231"/>
      <c r="C9" s="231"/>
      <c r="D9" s="231"/>
      <c r="E9" s="231"/>
      <c r="F9" s="231"/>
      <c r="G9" s="231"/>
      <c r="H9" s="231"/>
      <c r="I9" s="231"/>
      <c r="J9" s="232"/>
    </row>
    <row r="10" spans="1:10" x14ac:dyDescent="0.3">
      <c r="A10" s="230"/>
      <c r="B10" s="231"/>
      <c r="C10" s="231"/>
      <c r="D10" s="231"/>
      <c r="E10" s="231"/>
      <c r="F10" s="231"/>
      <c r="G10" s="231"/>
      <c r="H10" s="231"/>
      <c r="I10" s="231"/>
      <c r="J10" s="232"/>
    </row>
    <row r="11" spans="1:10" x14ac:dyDescent="0.3">
      <c r="A11" s="230"/>
      <c r="B11" s="231"/>
      <c r="C11" s="231"/>
      <c r="D11" s="231"/>
      <c r="E11" s="231"/>
      <c r="F11" s="231"/>
      <c r="G11" s="231"/>
      <c r="H11" s="231"/>
      <c r="I11" s="231"/>
      <c r="J11" s="232"/>
    </row>
    <row r="12" spans="1:10" x14ac:dyDescent="0.3">
      <c r="A12" s="230"/>
      <c r="B12" s="231"/>
      <c r="C12" s="231"/>
      <c r="D12" s="231"/>
      <c r="E12" s="231"/>
      <c r="F12" s="231"/>
      <c r="G12" s="231"/>
      <c r="H12" s="231"/>
      <c r="I12" s="231"/>
      <c r="J12" s="232"/>
    </row>
    <row r="13" spans="1:10" x14ac:dyDescent="0.3">
      <c r="A13" s="230"/>
      <c r="B13" s="231"/>
      <c r="C13" s="231"/>
      <c r="D13" s="231"/>
      <c r="E13" s="231"/>
      <c r="F13" s="231"/>
      <c r="G13" s="231"/>
      <c r="H13" s="231"/>
      <c r="I13" s="231"/>
      <c r="J13" s="232"/>
    </row>
    <row r="14" spans="1:10" x14ac:dyDescent="0.3">
      <c r="A14" s="230"/>
      <c r="B14" s="231"/>
      <c r="C14" s="231"/>
      <c r="D14" s="231"/>
      <c r="E14" s="231"/>
      <c r="F14" s="231"/>
      <c r="G14" s="231"/>
      <c r="H14" s="231"/>
      <c r="I14" s="231"/>
      <c r="J14" s="232"/>
    </row>
    <row r="15" spans="1:10" x14ac:dyDescent="0.3">
      <c r="A15" s="230"/>
      <c r="B15" s="231"/>
      <c r="C15" s="231"/>
      <c r="D15" s="231"/>
      <c r="E15" s="231"/>
      <c r="F15" s="231"/>
      <c r="G15" s="231"/>
      <c r="H15" s="231"/>
      <c r="I15" s="231"/>
      <c r="J15" s="232"/>
    </row>
    <row r="16" spans="1:10" x14ac:dyDescent="0.3">
      <c r="A16" s="230"/>
      <c r="B16" s="231"/>
      <c r="C16" s="231"/>
      <c r="D16" s="231"/>
      <c r="E16" s="231"/>
      <c r="F16" s="231"/>
      <c r="G16" s="231"/>
      <c r="H16" s="231"/>
      <c r="I16" s="231"/>
      <c r="J16" s="232"/>
    </row>
    <row r="17" spans="1:10" x14ac:dyDescent="0.3">
      <c r="A17" s="230"/>
      <c r="B17" s="231"/>
      <c r="C17" s="231"/>
      <c r="D17" s="231"/>
      <c r="E17" s="231"/>
      <c r="F17" s="231"/>
      <c r="G17" s="231"/>
      <c r="H17" s="231"/>
      <c r="I17" s="231"/>
      <c r="J17" s="232"/>
    </row>
    <row r="18" spans="1:10" x14ac:dyDescent="0.3">
      <c r="A18" s="230"/>
      <c r="B18" s="231"/>
      <c r="C18" s="231"/>
      <c r="D18" s="231"/>
      <c r="E18" s="231"/>
      <c r="F18" s="231"/>
      <c r="G18" s="231"/>
      <c r="H18" s="231"/>
      <c r="I18" s="231"/>
      <c r="J18" s="232"/>
    </row>
    <row r="19" spans="1:10" x14ac:dyDescent="0.3">
      <c r="A19" s="230"/>
      <c r="B19" s="231"/>
      <c r="C19" s="231"/>
      <c r="D19" s="231"/>
      <c r="E19" s="231"/>
      <c r="F19" s="231"/>
      <c r="G19" s="231"/>
      <c r="H19" s="231"/>
      <c r="I19" s="231"/>
      <c r="J19" s="232"/>
    </row>
    <row r="20" spans="1:10" x14ac:dyDescent="0.3">
      <c r="A20" s="230"/>
      <c r="B20" s="231"/>
      <c r="C20" s="231"/>
      <c r="D20" s="231"/>
      <c r="E20" s="231"/>
      <c r="F20" s="231"/>
      <c r="G20" s="231"/>
      <c r="H20" s="231"/>
      <c r="I20" s="231"/>
      <c r="J20" s="232"/>
    </row>
    <row r="21" spans="1:10" x14ac:dyDescent="0.3">
      <c r="A21" s="230"/>
      <c r="B21" s="231"/>
      <c r="C21" s="231"/>
      <c r="D21" s="231"/>
      <c r="E21" s="231"/>
      <c r="F21" s="231"/>
      <c r="G21" s="231"/>
      <c r="H21" s="231"/>
      <c r="I21" s="231"/>
      <c r="J21" s="232"/>
    </row>
    <row r="22" spans="1:10" x14ac:dyDescent="0.3">
      <c r="A22" s="230"/>
      <c r="B22" s="231"/>
      <c r="C22" s="231"/>
      <c r="D22" s="231"/>
      <c r="E22" s="231"/>
      <c r="F22" s="231"/>
      <c r="G22" s="231"/>
      <c r="H22" s="231"/>
      <c r="I22" s="231"/>
      <c r="J22" s="232"/>
    </row>
    <row r="23" spans="1:10" x14ac:dyDescent="0.3">
      <c r="A23" s="230"/>
      <c r="B23" s="231"/>
      <c r="C23" s="231"/>
      <c r="D23" s="231"/>
      <c r="E23" s="231"/>
      <c r="F23" s="231"/>
      <c r="G23" s="231"/>
      <c r="H23" s="231"/>
      <c r="I23" s="231"/>
      <c r="J23" s="232"/>
    </row>
    <row r="24" spans="1:10" ht="14.4" thickBot="1" x14ac:dyDescent="0.35">
      <c r="A24" s="233"/>
      <c r="B24" s="234"/>
      <c r="C24" s="234"/>
      <c r="D24" s="234"/>
      <c r="E24" s="234"/>
      <c r="F24" s="234"/>
      <c r="G24" s="234"/>
      <c r="H24" s="234"/>
      <c r="I24" s="234"/>
      <c r="J24" s="235"/>
    </row>
    <row r="26" spans="1:10" x14ac:dyDescent="0.3">
      <c r="A26" s="226" t="s">
        <v>14</v>
      </c>
    </row>
    <row r="27" spans="1:10" x14ac:dyDescent="0.3">
      <c r="B27" s="226" t="s">
        <v>81</v>
      </c>
    </row>
    <row r="29" spans="1:10" x14ac:dyDescent="0.3">
      <c r="A29" s="492" t="s">
        <v>82</v>
      </c>
      <c r="B29" s="492"/>
      <c r="C29" s="236"/>
      <c r="D29" s="236"/>
      <c r="E29" s="236"/>
      <c r="F29" s="225"/>
      <c r="G29" s="225"/>
      <c r="H29" s="225"/>
      <c r="I29" s="237"/>
      <c r="J29" s="236" t="s">
        <v>83</v>
      </c>
    </row>
    <row r="30" spans="1:10" x14ac:dyDescent="0.3">
      <c r="A30" s="236"/>
      <c r="B30" s="236"/>
      <c r="C30" s="236"/>
      <c r="D30" s="236"/>
      <c r="E30" s="236"/>
      <c r="F30" s="225"/>
      <c r="G30" s="225"/>
      <c r="H30" s="225"/>
      <c r="I30" s="225"/>
      <c r="J30" s="225"/>
    </row>
    <row r="31" spans="1:10" x14ac:dyDescent="0.3">
      <c r="A31" s="237"/>
      <c r="B31" s="238"/>
      <c r="C31" s="238"/>
      <c r="D31" s="238"/>
      <c r="E31" s="238"/>
      <c r="F31" s="236" t="s">
        <v>84</v>
      </c>
      <c r="G31" s="236"/>
      <c r="H31" s="236"/>
      <c r="I31" s="237"/>
      <c r="J31" s="237"/>
    </row>
  </sheetData>
  <mergeCells count="9">
    <mergeCell ref="A29:B29"/>
    <mergeCell ref="A3:J3"/>
    <mergeCell ref="A5:A6"/>
    <mergeCell ref="B5:B6"/>
    <mergeCell ref="C5:C6"/>
    <mergeCell ref="J5:J6"/>
    <mergeCell ref="D5:D6"/>
    <mergeCell ref="E5:E6"/>
    <mergeCell ref="F5:I5"/>
  </mergeCells>
  <pageMargins left="0.2" right="0.25" top="0.5" bottom="0.5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zoomScale="95" zoomScaleNormal="95" workbookViewId="0">
      <selection activeCell="B7" sqref="B7:B9"/>
    </sheetView>
  </sheetViews>
  <sheetFormatPr defaultColWidth="9.109375" defaultRowHeight="14.4" x14ac:dyDescent="0.3"/>
  <cols>
    <col min="1" max="1" width="3.88671875" customWidth="1"/>
    <col min="2" max="2" width="28.44140625" customWidth="1"/>
    <col min="3" max="3" width="9.6640625" customWidth="1"/>
    <col min="4" max="4" width="7.6640625" customWidth="1"/>
    <col min="5" max="5" width="7.109375" customWidth="1"/>
    <col min="7" max="7" width="6.5546875" customWidth="1"/>
    <col min="8" max="8" width="7.109375" customWidth="1"/>
    <col min="9" max="9" width="20.33203125" customWidth="1"/>
    <col min="11" max="11" width="5.44140625" bestFit="1" customWidth="1"/>
    <col min="12" max="12" width="8.6640625" customWidth="1"/>
    <col min="13" max="13" width="8.77734375" customWidth="1"/>
    <col min="14" max="14" width="7.44140625" customWidth="1"/>
    <col min="15" max="15" width="7.109375" customWidth="1"/>
    <col min="16" max="16" width="6.88671875" customWidth="1"/>
    <col min="17" max="18" width="6.6640625" customWidth="1"/>
    <col min="19" max="19" width="7.5546875" customWidth="1"/>
  </cols>
  <sheetData>
    <row r="1" spans="1:19" ht="3.6" customHeight="1" x14ac:dyDescent="0.3">
      <c r="A1" s="458"/>
      <c r="B1" s="458"/>
      <c r="C1" s="458"/>
      <c r="D1" s="458"/>
      <c r="E1" s="458"/>
      <c r="F1" s="458"/>
      <c r="G1" s="458"/>
      <c r="H1" s="458"/>
      <c r="I1" s="458"/>
      <c r="L1" s="2"/>
      <c r="M1" s="2"/>
      <c r="N1" s="2"/>
      <c r="O1" s="2"/>
      <c r="P1" s="2"/>
      <c r="Q1" s="2"/>
      <c r="R1" s="2"/>
      <c r="S1" s="345" t="s">
        <v>152</v>
      </c>
    </row>
    <row r="2" spans="1:19" x14ac:dyDescent="0.3">
      <c r="A2" s="3"/>
      <c r="B2" s="597" t="s">
        <v>253</v>
      </c>
      <c r="C2" s="598"/>
      <c r="D2" s="597"/>
      <c r="E2" s="226"/>
      <c r="F2" s="3"/>
      <c r="G2" s="3"/>
      <c r="H2" s="3"/>
      <c r="I2" s="3"/>
      <c r="L2" s="2"/>
      <c r="M2" s="2"/>
      <c r="N2" s="2"/>
      <c r="O2" s="2"/>
      <c r="P2" s="2"/>
      <c r="Q2" s="2"/>
      <c r="R2" s="2"/>
    </row>
    <row r="3" spans="1:19" ht="12.6" customHeight="1" x14ac:dyDescent="0.3">
      <c r="A3" s="4"/>
      <c r="B3" s="599" t="s">
        <v>260</v>
      </c>
      <c r="C3" s="600"/>
      <c r="D3" s="599"/>
      <c r="E3" s="226"/>
      <c r="L3" s="2"/>
      <c r="M3" s="2"/>
      <c r="N3" s="2"/>
      <c r="O3" s="2"/>
      <c r="P3" s="2"/>
      <c r="Q3" s="2"/>
      <c r="R3" s="2"/>
    </row>
    <row r="4" spans="1:19" s="398" customFormat="1" ht="15.6" x14ac:dyDescent="0.3">
      <c r="A4" s="513" t="s">
        <v>212</v>
      </c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5"/>
    </row>
    <row r="5" spans="1:19" s="398" customFormat="1" ht="15.6" x14ac:dyDescent="0.3">
      <c r="A5" s="455" t="s">
        <v>183</v>
      </c>
      <c r="B5" s="456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456"/>
      <c r="N5" s="456"/>
      <c r="O5" s="456"/>
      <c r="P5" s="456"/>
      <c r="Q5" s="456"/>
      <c r="R5" s="456"/>
      <c r="S5" s="456"/>
    </row>
    <row r="6" spans="1:19" ht="15" thickBo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19" ht="22.5" customHeight="1" x14ac:dyDescent="0.3">
      <c r="A7" s="463" t="s">
        <v>0</v>
      </c>
      <c r="B7" s="459" t="s">
        <v>1</v>
      </c>
      <c r="C7" s="466" t="s">
        <v>2</v>
      </c>
      <c r="D7" s="459" t="s">
        <v>3</v>
      </c>
      <c r="E7" s="459" t="s">
        <v>4</v>
      </c>
      <c r="F7" s="459" t="s">
        <v>5</v>
      </c>
      <c r="G7" s="468" t="s">
        <v>20</v>
      </c>
      <c r="H7" s="500"/>
      <c r="I7" s="500"/>
      <c r="J7" s="500"/>
      <c r="K7" s="500"/>
      <c r="L7" s="500"/>
      <c r="M7" s="500"/>
      <c r="N7" s="521"/>
      <c r="O7" s="471" t="s">
        <v>19</v>
      </c>
      <c r="P7" s="472"/>
      <c r="Q7" s="472"/>
      <c r="R7" s="472"/>
      <c r="S7" s="521"/>
    </row>
    <row r="8" spans="1:19" ht="22.5" customHeight="1" x14ac:dyDescent="0.3">
      <c r="A8" s="464"/>
      <c r="B8" s="460"/>
      <c r="C8" s="460"/>
      <c r="D8" s="460"/>
      <c r="E8" s="460"/>
      <c r="F8" s="460"/>
      <c r="G8" s="519" t="s">
        <v>24</v>
      </c>
      <c r="H8" s="480" t="s">
        <v>23</v>
      </c>
      <c r="I8" s="480" t="s">
        <v>6</v>
      </c>
      <c r="J8" s="480" t="s">
        <v>8</v>
      </c>
      <c r="K8" s="487" t="s">
        <v>9</v>
      </c>
      <c r="L8" s="480" t="s">
        <v>18</v>
      </c>
      <c r="M8" s="480" t="s">
        <v>15</v>
      </c>
      <c r="N8" s="482" t="s">
        <v>16</v>
      </c>
      <c r="O8" s="474" t="s">
        <v>9</v>
      </c>
      <c r="P8" s="490" t="s">
        <v>159</v>
      </c>
      <c r="Q8" s="488" t="s">
        <v>160</v>
      </c>
      <c r="R8" s="488" t="s">
        <v>161</v>
      </c>
      <c r="S8" s="517" t="s">
        <v>21</v>
      </c>
    </row>
    <row r="9" spans="1:19" ht="85.8" customHeight="1" thickBot="1" x14ac:dyDescent="0.35">
      <c r="A9" s="465"/>
      <c r="B9" s="461"/>
      <c r="C9" s="467"/>
      <c r="D9" s="461"/>
      <c r="E9" s="462"/>
      <c r="F9" s="462"/>
      <c r="G9" s="520"/>
      <c r="H9" s="481"/>
      <c r="I9" s="481"/>
      <c r="J9" s="481"/>
      <c r="K9" s="481"/>
      <c r="L9" s="481"/>
      <c r="M9" s="481"/>
      <c r="N9" s="483"/>
      <c r="O9" s="516"/>
      <c r="P9" s="491"/>
      <c r="Q9" s="489"/>
      <c r="R9" s="489"/>
      <c r="S9" s="518"/>
    </row>
    <row r="10" spans="1:19" ht="15" thickBot="1" x14ac:dyDescent="0.35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5">
        <v>19</v>
      </c>
    </row>
    <row r="11" spans="1:19" x14ac:dyDescent="0.3">
      <c r="A11" s="28">
        <v>1</v>
      </c>
      <c r="B11" s="18" t="s">
        <v>214</v>
      </c>
      <c r="C11" s="18">
        <v>2061100692</v>
      </c>
      <c r="D11" s="19" t="s">
        <v>216</v>
      </c>
      <c r="E11" s="20" t="s">
        <v>217</v>
      </c>
      <c r="F11" s="20" t="s">
        <v>218</v>
      </c>
      <c r="G11" s="20" t="s">
        <v>121</v>
      </c>
      <c r="H11" s="20" t="s">
        <v>219</v>
      </c>
      <c r="I11" s="21" t="s">
        <v>224</v>
      </c>
      <c r="J11" s="22" t="s">
        <v>223</v>
      </c>
      <c r="K11" s="23">
        <v>2</v>
      </c>
      <c r="L11" s="23">
        <v>48</v>
      </c>
      <c r="M11" s="23">
        <v>2</v>
      </c>
      <c r="N11" s="37">
        <v>2</v>
      </c>
      <c r="O11" s="47">
        <v>2</v>
      </c>
      <c r="P11" s="37">
        <v>51</v>
      </c>
      <c r="Q11" s="23">
        <v>2</v>
      </c>
      <c r="R11" s="23">
        <v>0</v>
      </c>
      <c r="S11" s="46">
        <v>53</v>
      </c>
    </row>
    <row r="12" spans="1:19" ht="31.2" customHeight="1" x14ac:dyDescent="0.3">
      <c r="A12" s="29">
        <v>2</v>
      </c>
      <c r="B12" s="18" t="s">
        <v>214</v>
      </c>
      <c r="C12" s="18">
        <v>2061100692</v>
      </c>
      <c r="D12" s="19" t="s">
        <v>216</v>
      </c>
      <c r="E12" s="20" t="s">
        <v>217</v>
      </c>
      <c r="F12" s="20" t="s">
        <v>218</v>
      </c>
      <c r="G12" s="15" t="s">
        <v>225</v>
      </c>
      <c r="H12" s="15" t="s">
        <v>44</v>
      </c>
      <c r="I12" s="15" t="s">
        <v>226</v>
      </c>
      <c r="J12" s="16" t="s">
        <v>223</v>
      </c>
      <c r="K12" s="17">
        <v>1</v>
      </c>
      <c r="L12" s="17">
        <v>24</v>
      </c>
      <c r="M12" s="17">
        <v>1</v>
      </c>
      <c r="N12" s="38">
        <v>1</v>
      </c>
      <c r="O12" s="47">
        <v>1</v>
      </c>
      <c r="P12" s="37">
        <v>24</v>
      </c>
      <c r="Q12" s="23">
        <v>0</v>
      </c>
      <c r="R12" s="23">
        <v>0</v>
      </c>
      <c r="S12" s="46">
        <v>24</v>
      </c>
    </row>
    <row r="13" spans="1:19" x14ac:dyDescent="0.3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17"/>
      <c r="N13" s="38"/>
      <c r="O13" s="47"/>
      <c r="P13" s="37"/>
      <c r="Q13" s="23"/>
      <c r="R13" s="23"/>
      <c r="S13" s="46">
        <f t="shared" ref="S13:S17" si="0">P13+Q13+R13</f>
        <v>0</v>
      </c>
    </row>
    <row r="14" spans="1:19" x14ac:dyDescent="0.3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17"/>
      <c r="N14" s="38"/>
      <c r="O14" s="47"/>
      <c r="P14" s="37"/>
      <c r="Q14" s="23"/>
      <c r="R14" s="23"/>
      <c r="S14" s="46">
        <f t="shared" si="0"/>
        <v>0</v>
      </c>
    </row>
    <row r="15" spans="1:19" x14ac:dyDescent="0.3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17"/>
      <c r="N15" s="38"/>
      <c r="O15" s="47"/>
      <c r="P15" s="37"/>
      <c r="Q15" s="23"/>
      <c r="R15" s="23"/>
      <c r="S15" s="46">
        <f t="shared" si="0"/>
        <v>0</v>
      </c>
    </row>
    <row r="16" spans="1:19" x14ac:dyDescent="0.3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17"/>
      <c r="N16" s="38"/>
      <c r="O16" s="47"/>
      <c r="P16" s="37"/>
      <c r="Q16" s="23"/>
      <c r="R16" s="23"/>
      <c r="S16" s="46">
        <f t="shared" si="0"/>
        <v>0</v>
      </c>
    </row>
    <row r="17" spans="1:19" ht="15" thickBot="1" x14ac:dyDescent="0.35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35"/>
      <c r="N17" s="39"/>
      <c r="O17" s="48"/>
      <c r="P17" s="347"/>
      <c r="Q17" s="348"/>
      <c r="R17" s="348"/>
      <c r="S17" s="46">
        <f t="shared" si="0"/>
        <v>0</v>
      </c>
    </row>
    <row r="18" spans="1:19" s="59" customFormat="1" ht="15" thickBot="1" x14ac:dyDescent="0.35">
      <c r="A18" s="53"/>
      <c r="B18" s="54"/>
      <c r="C18" s="54"/>
      <c r="D18" s="54"/>
      <c r="E18" s="54"/>
      <c r="F18" s="54"/>
      <c r="G18" s="54"/>
      <c r="H18" s="54"/>
      <c r="I18" s="55" t="s">
        <v>10</v>
      </c>
      <c r="J18" s="55"/>
      <c r="K18" s="55">
        <f>SUM(K11:K17)</f>
        <v>3</v>
      </c>
      <c r="L18" s="55">
        <f>SUM(L11:L17)</f>
        <v>72</v>
      </c>
      <c r="M18" s="55">
        <f>SUM(M11:M17)</f>
        <v>3</v>
      </c>
      <c r="N18" s="56">
        <f>SUM(N11:N17)</f>
        <v>3</v>
      </c>
      <c r="O18" s="57">
        <f t="shared" ref="O18:S18" si="1">SUM(O11:O17)</f>
        <v>3</v>
      </c>
      <c r="P18" s="56">
        <f t="shared" si="1"/>
        <v>75</v>
      </c>
      <c r="Q18" s="55">
        <f t="shared" si="1"/>
        <v>2</v>
      </c>
      <c r="R18" s="55">
        <f t="shared" si="1"/>
        <v>0</v>
      </c>
      <c r="S18" s="60">
        <f t="shared" si="1"/>
        <v>77</v>
      </c>
    </row>
    <row r="19" spans="1:19" ht="9" customHeight="1" x14ac:dyDescent="0.3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19" ht="10.199999999999999" customHeight="1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/>
    </row>
    <row r="21" spans="1:19" x14ac:dyDescent="0.3">
      <c r="A21" s="10"/>
      <c r="B21" s="10"/>
      <c r="C21" s="1" t="s">
        <v>254</v>
      </c>
      <c r="D21" s="1"/>
      <c r="E21" s="1"/>
      <c r="F21" s="1"/>
      <c r="G21" s="1"/>
      <c r="H21" s="1"/>
      <c r="I21" s="1"/>
      <c r="J21" s="1"/>
      <c r="K21" s="1"/>
      <c r="L21" s="1" t="s">
        <v>255</v>
      </c>
      <c r="M21" s="1"/>
      <c r="N21" s="11"/>
      <c r="O21" s="11"/>
      <c r="P21" s="11"/>
      <c r="Q21" s="11"/>
      <c r="R21" s="11"/>
      <c r="S21" s="1"/>
    </row>
    <row r="22" spans="1:19" x14ac:dyDescent="0.3">
      <c r="A22" s="10"/>
      <c r="B22" s="10"/>
      <c r="C22" s="1" t="s">
        <v>256</v>
      </c>
      <c r="D22" s="1"/>
      <c r="E22" s="1"/>
      <c r="F22" s="1"/>
      <c r="G22" s="1"/>
      <c r="H22" s="1"/>
      <c r="I22" s="1"/>
      <c r="J22" s="1"/>
      <c r="K22" s="1"/>
      <c r="L22" s="1" t="s">
        <v>257</v>
      </c>
      <c r="M22" s="1"/>
      <c r="N22" s="11"/>
      <c r="O22" s="11"/>
      <c r="P22" s="11"/>
      <c r="Q22" s="11"/>
      <c r="R22" s="11"/>
      <c r="S22" s="1"/>
    </row>
    <row r="23" spans="1:19" x14ac:dyDescent="0.3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19" x14ac:dyDescent="0.3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protectedRanges>
    <protectedRange sqref="G21" name="Zonă2_2"/>
    <protectedRange sqref="B2 D2" name="Zonă3_2"/>
  </protectedRanges>
  <mergeCells count="24">
    <mergeCell ref="P8:P9"/>
    <mergeCell ref="Q8:Q9"/>
    <mergeCell ref="R8:R9"/>
    <mergeCell ref="I8:I9"/>
    <mergeCell ref="J8:J9"/>
    <mergeCell ref="K8:K9"/>
    <mergeCell ref="L8:L9"/>
    <mergeCell ref="M8:M9"/>
    <mergeCell ref="A1:I1"/>
    <mergeCell ref="A4:S4"/>
    <mergeCell ref="A5:S5"/>
    <mergeCell ref="A7:A9"/>
    <mergeCell ref="B7:B9"/>
    <mergeCell ref="C7:C9"/>
    <mergeCell ref="D7:D9"/>
    <mergeCell ref="E7:E9"/>
    <mergeCell ref="F7:F9"/>
    <mergeCell ref="O8:O9"/>
    <mergeCell ref="S8:S9"/>
    <mergeCell ref="G8:G9"/>
    <mergeCell ref="G7:N7"/>
    <mergeCell ref="O7:S7"/>
    <mergeCell ref="H8:H9"/>
    <mergeCell ref="N8:N9"/>
  </mergeCells>
  <pageMargins left="0.2" right="0.2" top="0.5" bottom="0.25" header="0.3" footer="0.3"/>
  <pageSetup paperSize="9" scale="65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A4" sqref="A4:N4"/>
    </sheetView>
  </sheetViews>
  <sheetFormatPr defaultColWidth="9.109375" defaultRowHeight="14.4" x14ac:dyDescent="0.3"/>
  <cols>
    <col min="1" max="1" width="3.88671875" customWidth="1"/>
    <col min="2" max="2" width="26.109375" bestFit="1" customWidth="1"/>
    <col min="3" max="3" width="9.5546875" bestFit="1" customWidth="1"/>
    <col min="5" max="5" width="8.109375" customWidth="1"/>
    <col min="7" max="7" width="18.44140625" customWidth="1"/>
    <col min="8" max="8" width="17" customWidth="1"/>
    <col min="9" max="9" width="33.109375" customWidth="1"/>
    <col min="11" max="11" width="5.44140625" bestFit="1" customWidth="1"/>
    <col min="12" max="12" width="7.6640625" customWidth="1"/>
    <col min="13" max="13" width="7.109375" customWidth="1"/>
    <col min="14" max="14" width="11.109375" customWidth="1"/>
  </cols>
  <sheetData>
    <row r="1" spans="1:14" x14ac:dyDescent="0.3">
      <c r="A1" s="458" t="s">
        <v>17</v>
      </c>
      <c r="B1" s="458"/>
      <c r="C1" s="458"/>
      <c r="D1" s="458"/>
      <c r="E1" s="458"/>
      <c r="F1" s="458"/>
      <c r="G1" s="458"/>
      <c r="H1" s="458"/>
      <c r="I1" s="458"/>
      <c r="L1" s="2"/>
      <c r="M1" s="2"/>
      <c r="N1" s="345" t="s">
        <v>153</v>
      </c>
    </row>
    <row r="2" spans="1:14" x14ac:dyDescent="0.3">
      <c r="A2" s="3"/>
      <c r="B2" s="3"/>
      <c r="C2" s="3"/>
      <c r="D2" s="3"/>
      <c r="E2" s="3"/>
      <c r="F2" s="3"/>
      <c r="G2" s="3"/>
      <c r="H2" s="3"/>
      <c r="I2" s="3"/>
      <c r="L2" s="2"/>
      <c r="M2" s="2"/>
    </row>
    <row r="3" spans="1:14" x14ac:dyDescent="0.3">
      <c r="A3" s="4"/>
      <c r="L3" s="2"/>
      <c r="M3" s="2"/>
    </row>
    <row r="4" spans="1:14" s="400" customFormat="1" x14ac:dyDescent="0.3">
      <c r="A4" s="522" t="s">
        <v>209</v>
      </c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4"/>
    </row>
    <row r="5" spans="1:14" s="398" customFormat="1" ht="15.6" x14ac:dyDescent="0.3">
      <c r="A5" s="455" t="s">
        <v>184</v>
      </c>
      <c r="B5" s="456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456"/>
      <c r="N5" s="456"/>
    </row>
    <row r="6" spans="1:14" ht="15" thickBo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</row>
    <row r="7" spans="1:14" ht="22.5" customHeight="1" x14ac:dyDescent="0.3">
      <c r="A7" s="463" t="s">
        <v>0</v>
      </c>
      <c r="B7" s="459" t="s">
        <v>1</v>
      </c>
      <c r="C7" s="466" t="s">
        <v>2</v>
      </c>
      <c r="D7" s="459" t="s">
        <v>3</v>
      </c>
      <c r="E7" s="459" t="s">
        <v>4</v>
      </c>
      <c r="F7" s="459" t="s">
        <v>5</v>
      </c>
      <c r="G7" s="468" t="s">
        <v>20</v>
      </c>
      <c r="H7" s="500"/>
      <c r="I7" s="500"/>
      <c r="J7" s="500"/>
      <c r="K7" s="500"/>
      <c r="L7" s="500"/>
      <c r="M7" s="471" t="s">
        <v>19</v>
      </c>
      <c r="N7" s="521"/>
    </row>
    <row r="8" spans="1:14" ht="22.5" customHeight="1" x14ac:dyDescent="0.3">
      <c r="A8" s="464"/>
      <c r="B8" s="460"/>
      <c r="C8" s="460"/>
      <c r="D8" s="460"/>
      <c r="E8" s="460"/>
      <c r="F8" s="460"/>
      <c r="G8" s="519" t="s">
        <v>24</v>
      </c>
      <c r="H8" s="480" t="s">
        <v>23</v>
      </c>
      <c r="I8" s="480" t="s">
        <v>6</v>
      </c>
      <c r="J8" s="480" t="s">
        <v>8</v>
      </c>
      <c r="K8" s="487" t="s">
        <v>9</v>
      </c>
      <c r="L8" s="480" t="s">
        <v>165</v>
      </c>
      <c r="M8" s="474" t="s">
        <v>9</v>
      </c>
      <c r="N8" s="525" t="s">
        <v>166</v>
      </c>
    </row>
    <row r="9" spans="1:14" ht="39" customHeight="1" thickBot="1" x14ac:dyDescent="0.35">
      <c r="A9" s="465"/>
      <c r="B9" s="461"/>
      <c r="C9" s="467"/>
      <c r="D9" s="461"/>
      <c r="E9" s="462"/>
      <c r="F9" s="462"/>
      <c r="G9" s="520"/>
      <c r="H9" s="481"/>
      <c r="I9" s="481"/>
      <c r="J9" s="481"/>
      <c r="K9" s="481"/>
      <c r="L9" s="481"/>
      <c r="M9" s="516"/>
      <c r="N9" s="526"/>
    </row>
    <row r="10" spans="1:14" ht="15" thickBot="1" x14ac:dyDescent="0.35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4">
        <v>13</v>
      </c>
      <c r="N10" s="45">
        <v>14</v>
      </c>
    </row>
    <row r="11" spans="1:14" x14ac:dyDescent="0.3">
      <c r="A11" s="28"/>
      <c r="B11" s="18"/>
      <c r="C11" s="18"/>
      <c r="D11" s="19"/>
      <c r="E11" s="20"/>
      <c r="F11" s="20"/>
      <c r="G11" s="20"/>
      <c r="H11" s="20"/>
      <c r="I11" s="21"/>
      <c r="J11" s="22"/>
      <c r="K11" s="23"/>
      <c r="L11" s="23"/>
      <c r="M11" s="47"/>
      <c r="N11" s="46"/>
    </row>
    <row r="12" spans="1:14" x14ac:dyDescent="0.3">
      <c r="A12" s="29"/>
      <c r="B12" s="24"/>
      <c r="C12" s="24"/>
      <c r="D12" s="24"/>
      <c r="E12" s="15"/>
      <c r="F12" s="15"/>
      <c r="G12" s="15"/>
      <c r="H12" s="15"/>
      <c r="I12" s="15"/>
      <c r="J12" s="16"/>
      <c r="K12" s="17"/>
      <c r="L12" s="17"/>
      <c r="M12" s="47"/>
      <c r="N12" s="46"/>
    </row>
    <row r="13" spans="1:14" x14ac:dyDescent="0.3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47"/>
      <c r="N13" s="46"/>
    </row>
    <row r="14" spans="1:14" x14ac:dyDescent="0.3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47"/>
      <c r="N14" s="46"/>
    </row>
    <row r="15" spans="1:14" x14ac:dyDescent="0.3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47"/>
      <c r="N15" s="46"/>
    </row>
    <row r="16" spans="1:14" x14ac:dyDescent="0.3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47"/>
      <c r="N16" s="46"/>
    </row>
    <row r="17" spans="1:14" ht="15" thickBot="1" x14ac:dyDescent="0.35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48"/>
      <c r="N17" s="46"/>
    </row>
    <row r="18" spans="1:14" s="59" customFormat="1" ht="15" thickBot="1" x14ac:dyDescent="0.35">
      <c r="A18" s="53"/>
      <c r="B18" s="54"/>
      <c r="C18" s="54"/>
      <c r="D18" s="54"/>
      <c r="E18" s="54"/>
      <c r="F18" s="54"/>
      <c r="G18" s="54"/>
      <c r="H18" s="54"/>
      <c r="I18" s="55" t="s">
        <v>10</v>
      </c>
      <c r="J18" s="55"/>
      <c r="K18" s="55">
        <f>SUM(K11:K17)</f>
        <v>0</v>
      </c>
      <c r="L18" s="55">
        <f>SUM(L11:L17)</f>
        <v>0</v>
      </c>
      <c r="M18" s="57">
        <f t="shared" ref="M18:N18" si="0">SUM(M11:M17)</f>
        <v>0</v>
      </c>
      <c r="N18" s="60">
        <f t="shared" si="0"/>
        <v>0</v>
      </c>
    </row>
    <row r="19" spans="1:14" x14ac:dyDescent="0.3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</row>
    <row r="20" spans="1:14" x14ac:dyDescent="0.3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0" t="s">
        <v>12</v>
      </c>
    </row>
    <row r="21" spans="1:14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"/>
    </row>
    <row r="22" spans="1:14" x14ac:dyDescent="0.3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"/>
    </row>
    <row r="23" spans="1:14" x14ac:dyDescent="0.3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"/>
    </row>
    <row r="24" spans="1:14" x14ac:dyDescent="0.3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"/>
    </row>
  </sheetData>
  <mergeCells count="19">
    <mergeCell ref="J8:J9"/>
    <mergeCell ref="K8:K9"/>
    <mergeCell ref="L8:L9"/>
    <mergeCell ref="M8:M9"/>
    <mergeCell ref="A1:I1"/>
    <mergeCell ref="A4:N4"/>
    <mergeCell ref="A5:N5"/>
    <mergeCell ref="A7:A9"/>
    <mergeCell ref="B7:B9"/>
    <mergeCell ref="C7:C9"/>
    <mergeCell ref="D7:D9"/>
    <mergeCell ref="E7:E9"/>
    <mergeCell ref="F7:F9"/>
    <mergeCell ref="G7:L7"/>
    <mergeCell ref="N8:N9"/>
    <mergeCell ref="M7:N7"/>
    <mergeCell ref="G8:G9"/>
    <mergeCell ref="H8:H9"/>
    <mergeCell ref="I8:I9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workbookViewId="0">
      <selection activeCell="D16" sqref="D16"/>
    </sheetView>
  </sheetViews>
  <sheetFormatPr defaultRowHeight="13.8" x14ac:dyDescent="0.3"/>
  <cols>
    <col min="1" max="1" width="24.6640625" style="248" customWidth="1"/>
    <col min="2" max="5" width="8.33203125" style="248" customWidth="1"/>
    <col min="6" max="6" width="9.88671875" style="248" customWidth="1"/>
    <col min="7" max="16" width="8.33203125" style="248" customWidth="1"/>
    <col min="17" max="256" width="9.109375" style="248"/>
    <col min="257" max="257" width="24.6640625" style="248" customWidth="1"/>
    <col min="258" max="272" width="8.33203125" style="248" customWidth="1"/>
    <col min="273" max="512" width="9.109375" style="248"/>
    <col min="513" max="513" width="24.6640625" style="248" customWidth="1"/>
    <col min="514" max="528" width="8.33203125" style="248" customWidth="1"/>
    <col min="529" max="768" width="9.109375" style="248"/>
    <col min="769" max="769" width="24.6640625" style="248" customWidth="1"/>
    <col min="770" max="784" width="8.33203125" style="248" customWidth="1"/>
    <col min="785" max="1024" width="9.109375" style="248"/>
    <col min="1025" max="1025" width="24.6640625" style="248" customWidth="1"/>
    <col min="1026" max="1040" width="8.33203125" style="248" customWidth="1"/>
    <col min="1041" max="1280" width="9.109375" style="248"/>
    <col min="1281" max="1281" width="24.6640625" style="248" customWidth="1"/>
    <col min="1282" max="1296" width="8.33203125" style="248" customWidth="1"/>
    <col min="1297" max="1536" width="9.109375" style="248"/>
    <col min="1537" max="1537" width="24.6640625" style="248" customWidth="1"/>
    <col min="1538" max="1552" width="8.33203125" style="248" customWidth="1"/>
    <col min="1553" max="1792" width="9.109375" style="248"/>
    <col min="1793" max="1793" width="24.6640625" style="248" customWidth="1"/>
    <col min="1794" max="1808" width="8.33203125" style="248" customWidth="1"/>
    <col min="1809" max="2048" width="9.109375" style="248"/>
    <col min="2049" max="2049" width="24.6640625" style="248" customWidth="1"/>
    <col min="2050" max="2064" width="8.33203125" style="248" customWidth="1"/>
    <col min="2065" max="2304" width="9.109375" style="248"/>
    <col min="2305" max="2305" width="24.6640625" style="248" customWidth="1"/>
    <col min="2306" max="2320" width="8.33203125" style="248" customWidth="1"/>
    <col min="2321" max="2560" width="9.109375" style="248"/>
    <col min="2561" max="2561" width="24.6640625" style="248" customWidth="1"/>
    <col min="2562" max="2576" width="8.33203125" style="248" customWidth="1"/>
    <col min="2577" max="2816" width="9.109375" style="248"/>
    <col min="2817" max="2817" width="24.6640625" style="248" customWidth="1"/>
    <col min="2818" max="2832" width="8.33203125" style="248" customWidth="1"/>
    <col min="2833" max="3072" width="9.109375" style="248"/>
    <col min="3073" max="3073" width="24.6640625" style="248" customWidth="1"/>
    <col min="3074" max="3088" width="8.33203125" style="248" customWidth="1"/>
    <col min="3089" max="3328" width="9.109375" style="248"/>
    <col min="3329" max="3329" width="24.6640625" style="248" customWidth="1"/>
    <col min="3330" max="3344" width="8.33203125" style="248" customWidth="1"/>
    <col min="3345" max="3584" width="9.109375" style="248"/>
    <col min="3585" max="3585" width="24.6640625" style="248" customWidth="1"/>
    <col min="3586" max="3600" width="8.33203125" style="248" customWidth="1"/>
    <col min="3601" max="3840" width="9.109375" style="248"/>
    <col min="3841" max="3841" width="24.6640625" style="248" customWidth="1"/>
    <col min="3842" max="3856" width="8.33203125" style="248" customWidth="1"/>
    <col min="3857" max="4096" width="9.109375" style="248"/>
    <col min="4097" max="4097" width="24.6640625" style="248" customWidth="1"/>
    <col min="4098" max="4112" width="8.33203125" style="248" customWidth="1"/>
    <col min="4113" max="4352" width="9.109375" style="248"/>
    <col min="4353" max="4353" width="24.6640625" style="248" customWidth="1"/>
    <col min="4354" max="4368" width="8.33203125" style="248" customWidth="1"/>
    <col min="4369" max="4608" width="9.109375" style="248"/>
    <col min="4609" max="4609" width="24.6640625" style="248" customWidth="1"/>
    <col min="4610" max="4624" width="8.33203125" style="248" customWidth="1"/>
    <col min="4625" max="4864" width="9.109375" style="248"/>
    <col min="4865" max="4865" width="24.6640625" style="248" customWidth="1"/>
    <col min="4866" max="4880" width="8.33203125" style="248" customWidth="1"/>
    <col min="4881" max="5120" width="9.109375" style="248"/>
    <col min="5121" max="5121" width="24.6640625" style="248" customWidth="1"/>
    <col min="5122" max="5136" width="8.33203125" style="248" customWidth="1"/>
    <col min="5137" max="5376" width="9.109375" style="248"/>
    <col min="5377" max="5377" width="24.6640625" style="248" customWidth="1"/>
    <col min="5378" max="5392" width="8.33203125" style="248" customWidth="1"/>
    <col min="5393" max="5632" width="9.109375" style="248"/>
    <col min="5633" max="5633" width="24.6640625" style="248" customWidth="1"/>
    <col min="5634" max="5648" width="8.33203125" style="248" customWidth="1"/>
    <col min="5649" max="5888" width="9.109375" style="248"/>
    <col min="5889" max="5889" width="24.6640625" style="248" customWidth="1"/>
    <col min="5890" max="5904" width="8.33203125" style="248" customWidth="1"/>
    <col min="5905" max="6144" width="9.109375" style="248"/>
    <col min="6145" max="6145" width="24.6640625" style="248" customWidth="1"/>
    <col min="6146" max="6160" width="8.33203125" style="248" customWidth="1"/>
    <col min="6161" max="6400" width="9.109375" style="248"/>
    <col min="6401" max="6401" width="24.6640625" style="248" customWidth="1"/>
    <col min="6402" max="6416" width="8.33203125" style="248" customWidth="1"/>
    <col min="6417" max="6656" width="9.109375" style="248"/>
    <col min="6657" max="6657" width="24.6640625" style="248" customWidth="1"/>
    <col min="6658" max="6672" width="8.33203125" style="248" customWidth="1"/>
    <col min="6673" max="6912" width="9.109375" style="248"/>
    <col min="6913" max="6913" width="24.6640625" style="248" customWidth="1"/>
    <col min="6914" max="6928" width="8.33203125" style="248" customWidth="1"/>
    <col min="6929" max="7168" width="9.109375" style="248"/>
    <col min="7169" max="7169" width="24.6640625" style="248" customWidth="1"/>
    <col min="7170" max="7184" width="8.33203125" style="248" customWidth="1"/>
    <col min="7185" max="7424" width="9.109375" style="248"/>
    <col min="7425" max="7425" width="24.6640625" style="248" customWidth="1"/>
    <col min="7426" max="7440" width="8.33203125" style="248" customWidth="1"/>
    <col min="7441" max="7680" width="9.109375" style="248"/>
    <col min="7681" max="7681" width="24.6640625" style="248" customWidth="1"/>
    <col min="7682" max="7696" width="8.33203125" style="248" customWidth="1"/>
    <col min="7697" max="7936" width="9.109375" style="248"/>
    <col min="7937" max="7937" width="24.6640625" style="248" customWidth="1"/>
    <col min="7938" max="7952" width="8.33203125" style="248" customWidth="1"/>
    <col min="7953" max="8192" width="9.109375" style="248"/>
    <col min="8193" max="8193" width="24.6640625" style="248" customWidth="1"/>
    <col min="8194" max="8208" width="8.33203125" style="248" customWidth="1"/>
    <col min="8209" max="8448" width="9.109375" style="248"/>
    <col min="8449" max="8449" width="24.6640625" style="248" customWidth="1"/>
    <col min="8450" max="8464" width="8.33203125" style="248" customWidth="1"/>
    <col min="8465" max="8704" width="9.109375" style="248"/>
    <col min="8705" max="8705" width="24.6640625" style="248" customWidth="1"/>
    <col min="8706" max="8720" width="8.33203125" style="248" customWidth="1"/>
    <col min="8721" max="8960" width="9.109375" style="248"/>
    <col min="8961" max="8961" width="24.6640625" style="248" customWidth="1"/>
    <col min="8962" max="8976" width="8.33203125" style="248" customWidth="1"/>
    <col min="8977" max="9216" width="9.109375" style="248"/>
    <col min="9217" max="9217" width="24.6640625" style="248" customWidth="1"/>
    <col min="9218" max="9232" width="8.33203125" style="248" customWidth="1"/>
    <col min="9233" max="9472" width="9.109375" style="248"/>
    <col min="9473" max="9473" width="24.6640625" style="248" customWidth="1"/>
    <col min="9474" max="9488" width="8.33203125" style="248" customWidth="1"/>
    <col min="9489" max="9728" width="9.109375" style="248"/>
    <col min="9729" max="9729" width="24.6640625" style="248" customWidth="1"/>
    <col min="9730" max="9744" width="8.33203125" style="248" customWidth="1"/>
    <col min="9745" max="9984" width="9.109375" style="248"/>
    <col min="9985" max="9985" width="24.6640625" style="248" customWidth="1"/>
    <col min="9986" max="10000" width="8.33203125" style="248" customWidth="1"/>
    <col min="10001" max="10240" width="9.109375" style="248"/>
    <col min="10241" max="10241" width="24.6640625" style="248" customWidth="1"/>
    <col min="10242" max="10256" width="8.33203125" style="248" customWidth="1"/>
    <col min="10257" max="10496" width="9.109375" style="248"/>
    <col min="10497" max="10497" width="24.6640625" style="248" customWidth="1"/>
    <col min="10498" max="10512" width="8.33203125" style="248" customWidth="1"/>
    <col min="10513" max="10752" width="9.109375" style="248"/>
    <col min="10753" max="10753" width="24.6640625" style="248" customWidth="1"/>
    <col min="10754" max="10768" width="8.33203125" style="248" customWidth="1"/>
    <col min="10769" max="11008" width="9.109375" style="248"/>
    <col min="11009" max="11009" width="24.6640625" style="248" customWidth="1"/>
    <col min="11010" max="11024" width="8.33203125" style="248" customWidth="1"/>
    <col min="11025" max="11264" width="9.109375" style="248"/>
    <col min="11265" max="11265" width="24.6640625" style="248" customWidth="1"/>
    <col min="11266" max="11280" width="8.33203125" style="248" customWidth="1"/>
    <col min="11281" max="11520" width="9.109375" style="248"/>
    <col min="11521" max="11521" width="24.6640625" style="248" customWidth="1"/>
    <col min="11522" max="11536" width="8.33203125" style="248" customWidth="1"/>
    <col min="11537" max="11776" width="9.109375" style="248"/>
    <col min="11777" max="11777" width="24.6640625" style="248" customWidth="1"/>
    <col min="11778" max="11792" width="8.33203125" style="248" customWidth="1"/>
    <col min="11793" max="12032" width="9.109375" style="248"/>
    <col min="12033" max="12033" width="24.6640625" style="248" customWidth="1"/>
    <col min="12034" max="12048" width="8.33203125" style="248" customWidth="1"/>
    <col min="12049" max="12288" width="9.109375" style="248"/>
    <col min="12289" max="12289" width="24.6640625" style="248" customWidth="1"/>
    <col min="12290" max="12304" width="8.33203125" style="248" customWidth="1"/>
    <col min="12305" max="12544" width="9.109375" style="248"/>
    <col min="12545" max="12545" width="24.6640625" style="248" customWidth="1"/>
    <col min="12546" max="12560" width="8.33203125" style="248" customWidth="1"/>
    <col min="12561" max="12800" width="9.109375" style="248"/>
    <col min="12801" max="12801" width="24.6640625" style="248" customWidth="1"/>
    <col min="12802" max="12816" width="8.33203125" style="248" customWidth="1"/>
    <col min="12817" max="13056" width="9.109375" style="248"/>
    <col min="13057" max="13057" width="24.6640625" style="248" customWidth="1"/>
    <col min="13058" max="13072" width="8.33203125" style="248" customWidth="1"/>
    <col min="13073" max="13312" width="9.109375" style="248"/>
    <col min="13313" max="13313" width="24.6640625" style="248" customWidth="1"/>
    <col min="13314" max="13328" width="8.33203125" style="248" customWidth="1"/>
    <col min="13329" max="13568" width="9.109375" style="248"/>
    <col min="13569" max="13569" width="24.6640625" style="248" customWidth="1"/>
    <col min="13570" max="13584" width="8.33203125" style="248" customWidth="1"/>
    <col min="13585" max="13824" width="9.109375" style="248"/>
    <col min="13825" max="13825" width="24.6640625" style="248" customWidth="1"/>
    <col min="13826" max="13840" width="8.33203125" style="248" customWidth="1"/>
    <col min="13841" max="14080" width="9.109375" style="248"/>
    <col min="14081" max="14081" width="24.6640625" style="248" customWidth="1"/>
    <col min="14082" max="14096" width="8.33203125" style="248" customWidth="1"/>
    <col min="14097" max="14336" width="9.109375" style="248"/>
    <col min="14337" max="14337" width="24.6640625" style="248" customWidth="1"/>
    <col min="14338" max="14352" width="8.33203125" style="248" customWidth="1"/>
    <col min="14353" max="14592" width="9.109375" style="248"/>
    <col min="14593" max="14593" width="24.6640625" style="248" customWidth="1"/>
    <col min="14594" max="14608" width="8.33203125" style="248" customWidth="1"/>
    <col min="14609" max="14848" width="9.109375" style="248"/>
    <col min="14849" max="14849" width="24.6640625" style="248" customWidth="1"/>
    <col min="14850" max="14864" width="8.33203125" style="248" customWidth="1"/>
    <col min="14865" max="15104" width="9.109375" style="248"/>
    <col min="15105" max="15105" width="24.6640625" style="248" customWidth="1"/>
    <col min="15106" max="15120" width="8.33203125" style="248" customWidth="1"/>
    <col min="15121" max="15360" width="9.109375" style="248"/>
    <col min="15361" max="15361" width="24.6640625" style="248" customWidth="1"/>
    <col min="15362" max="15376" width="8.33203125" style="248" customWidth="1"/>
    <col min="15377" max="15616" width="9.109375" style="248"/>
    <col min="15617" max="15617" width="24.6640625" style="248" customWidth="1"/>
    <col min="15618" max="15632" width="8.33203125" style="248" customWidth="1"/>
    <col min="15633" max="15872" width="9.109375" style="248"/>
    <col min="15873" max="15873" width="24.6640625" style="248" customWidth="1"/>
    <col min="15874" max="15888" width="8.33203125" style="248" customWidth="1"/>
    <col min="15889" max="16128" width="9.109375" style="248"/>
    <col min="16129" max="16129" width="24.6640625" style="248" customWidth="1"/>
    <col min="16130" max="16144" width="8.33203125" style="248" customWidth="1"/>
    <col min="16145" max="16384" width="9.109375" style="248"/>
  </cols>
  <sheetData>
    <row r="1" spans="1:16" ht="14.4" x14ac:dyDescent="0.3">
      <c r="A1" s="225" t="s">
        <v>74</v>
      </c>
      <c r="B1" s="249"/>
      <c r="D1" s="249"/>
      <c r="G1" s="249"/>
      <c r="I1" s="249"/>
      <c r="L1" s="527"/>
      <c r="M1" s="527"/>
      <c r="N1" s="345" t="s">
        <v>154</v>
      </c>
      <c r="P1" s="250"/>
    </row>
    <row r="2" spans="1:16" x14ac:dyDescent="0.3">
      <c r="A2" s="225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49"/>
    </row>
    <row r="3" spans="1:16" s="399" customFormat="1" ht="32.25" customHeight="1" x14ac:dyDescent="0.3">
      <c r="A3" s="528" t="s">
        <v>207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9"/>
      <c r="O3" s="529"/>
      <c r="P3" s="529"/>
    </row>
    <row r="4" spans="1:16" ht="14.4" thickBot="1" x14ac:dyDescent="0.35">
      <c r="A4" s="251"/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</row>
    <row r="5" spans="1:16" ht="14.4" thickBot="1" x14ac:dyDescent="0.35">
      <c r="A5" s="530" t="s">
        <v>109</v>
      </c>
      <c r="B5" s="532" t="s">
        <v>110</v>
      </c>
      <c r="C5" s="533"/>
      <c r="D5" s="533"/>
      <c r="E5" s="533"/>
      <c r="F5" s="533"/>
      <c r="G5" s="533"/>
      <c r="H5" s="533"/>
      <c r="I5" s="533"/>
      <c r="J5" s="533"/>
      <c r="K5" s="534"/>
      <c r="L5" s="535" t="s">
        <v>111</v>
      </c>
      <c r="M5" s="536"/>
      <c r="N5" s="537"/>
      <c r="O5" s="537"/>
      <c r="P5" s="538"/>
    </row>
    <row r="6" spans="1:16" s="252" customFormat="1" ht="79.5" customHeight="1" x14ac:dyDescent="0.3">
      <c r="A6" s="531"/>
      <c r="B6" s="539" t="s">
        <v>185</v>
      </c>
      <c r="C6" s="540"/>
      <c r="D6" s="541" t="s">
        <v>186</v>
      </c>
      <c r="E6" s="542"/>
      <c r="F6" s="543" t="s">
        <v>112</v>
      </c>
      <c r="G6" s="545" t="s">
        <v>187</v>
      </c>
      <c r="H6" s="546"/>
      <c r="I6" s="547" t="s">
        <v>188</v>
      </c>
      <c r="J6" s="548"/>
      <c r="K6" s="549" t="s">
        <v>113</v>
      </c>
      <c r="L6" s="551" t="s">
        <v>189</v>
      </c>
      <c r="M6" s="552"/>
      <c r="N6" s="553" t="s">
        <v>190</v>
      </c>
      <c r="O6" s="554"/>
      <c r="P6" s="555" t="s">
        <v>114</v>
      </c>
    </row>
    <row r="7" spans="1:16" ht="26.25" customHeight="1" thickBot="1" x14ac:dyDescent="0.35">
      <c r="A7" s="531"/>
      <c r="B7" s="253" t="s">
        <v>107</v>
      </c>
      <c r="C7" s="254" t="s">
        <v>108</v>
      </c>
      <c r="D7" s="253" t="s">
        <v>107</v>
      </c>
      <c r="E7" s="254" t="s">
        <v>29</v>
      </c>
      <c r="F7" s="544"/>
      <c r="G7" s="255" t="s">
        <v>107</v>
      </c>
      <c r="H7" s="256" t="s">
        <v>108</v>
      </c>
      <c r="I7" s="257" t="s">
        <v>107</v>
      </c>
      <c r="J7" s="258" t="s">
        <v>29</v>
      </c>
      <c r="K7" s="550"/>
      <c r="L7" s="259" t="s">
        <v>107</v>
      </c>
      <c r="M7" s="260" t="s">
        <v>108</v>
      </c>
      <c r="N7" s="261" t="s">
        <v>107</v>
      </c>
      <c r="O7" s="262" t="s">
        <v>29</v>
      </c>
      <c r="P7" s="556"/>
    </row>
    <row r="8" spans="1:16" x14ac:dyDescent="0.3">
      <c r="A8" s="263" t="s">
        <v>115</v>
      </c>
      <c r="B8" s="264">
        <f>SUM(B9:B28)</f>
        <v>0</v>
      </c>
      <c r="C8" s="265">
        <f>SUM(C9:C28)</f>
        <v>0</v>
      </c>
      <c r="D8" s="266">
        <f>SUM(D9:D28)</f>
        <v>0</v>
      </c>
      <c r="E8" s="267">
        <f>SUM(E9:E28)</f>
        <v>0</v>
      </c>
      <c r="F8" s="268" t="e">
        <f>E8/C8</f>
        <v>#DIV/0!</v>
      </c>
      <c r="G8" s="264">
        <f>SUM(G9:G28)</f>
        <v>0</v>
      </c>
      <c r="H8" s="265">
        <f>SUM(H9:H28)</f>
        <v>0</v>
      </c>
      <c r="I8" s="266">
        <f>SUM(I9:I28)</f>
        <v>0</v>
      </c>
      <c r="J8" s="267">
        <f>SUM(J9:J28)</f>
        <v>0</v>
      </c>
      <c r="K8" s="268" t="e">
        <f>J8/H8</f>
        <v>#DIV/0!</v>
      </c>
      <c r="L8" s="264">
        <f>SUM(L9:L28)</f>
        <v>0</v>
      </c>
      <c r="M8" s="265">
        <f>SUM(M9:M28)</f>
        <v>0</v>
      </c>
      <c r="N8" s="266">
        <f>SUM(N9:N28)</f>
        <v>0</v>
      </c>
      <c r="O8" s="267">
        <f>SUM(O9:O28)</f>
        <v>0</v>
      </c>
      <c r="P8" s="269" t="e">
        <f>O8/M8</f>
        <v>#DIV/0!</v>
      </c>
    </row>
    <row r="9" spans="1:16" x14ac:dyDescent="0.3">
      <c r="A9" s="270" t="s">
        <v>43</v>
      </c>
      <c r="B9" s="271"/>
      <c r="C9" s="272"/>
      <c r="D9" s="273"/>
      <c r="E9" s="274"/>
      <c r="F9" s="275" t="e">
        <f t="shared" ref="F9:F28" si="0">E9/C9</f>
        <v>#DIV/0!</v>
      </c>
      <c r="G9" s="273"/>
      <c r="H9" s="274"/>
      <c r="I9" s="271"/>
      <c r="J9" s="272"/>
      <c r="K9" s="275" t="e">
        <f t="shared" ref="K9:K28" si="1">J9/H9</f>
        <v>#DIV/0!</v>
      </c>
      <c r="L9" s="273"/>
      <c r="M9" s="274"/>
      <c r="N9" s="245"/>
      <c r="O9" s="243"/>
      <c r="P9" s="276" t="e">
        <f t="shared" ref="P9:P28" si="2">O9/M9</f>
        <v>#DIV/0!</v>
      </c>
    </row>
    <row r="10" spans="1:16" x14ac:dyDescent="0.3">
      <c r="A10" s="270" t="s">
        <v>116</v>
      </c>
      <c r="B10" s="277"/>
      <c r="C10" s="278"/>
      <c r="D10" s="279"/>
      <c r="E10" s="280"/>
      <c r="F10" s="281" t="e">
        <f t="shared" si="0"/>
        <v>#DIV/0!</v>
      </c>
      <c r="G10" s="279"/>
      <c r="H10" s="280"/>
      <c r="I10" s="277"/>
      <c r="J10" s="278"/>
      <c r="K10" s="281" t="e">
        <f t="shared" si="1"/>
        <v>#DIV/0!</v>
      </c>
      <c r="L10" s="279"/>
      <c r="M10" s="280"/>
      <c r="N10" s="245"/>
      <c r="O10" s="243"/>
      <c r="P10" s="282" t="e">
        <f t="shared" si="2"/>
        <v>#DIV/0!</v>
      </c>
    </row>
    <row r="11" spans="1:16" x14ac:dyDescent="0.3">
      <c r="A11" s="270" t="s">
        <v>117</v>
      </c>
      <c r="B11" s="277"/>
      <c r="C11" s="278"/>
      <c r="D11" s="279"/>
      <c r="E11" s="280"/>
      <c r="F11" s="281" t="e">
        <f t="shared" si="0"/>
        <v>#DIV/0!</v>
      </c>
      <c r="G11" s="279"/>
      <c r="H11" s="280"/>
      <c r="I11" s="277"/>
      <c r="J11" s="278"/>
      <c r="K11" s="281" t="e">
        <f t="shared" si="1"/>
        <v>#DIV/0!</v>
      </c>
      <c r="L11" s="279"/>
      <c r="M11" s="280"/>
      <c r="N11" s="245"/>
      <c r="O11" s="243"/>
      <c r="P11" s="282" t="e">
        <f t="shared" si="2"/>
        <v>#DIV/0!</v>
      </c>
    </row>
    <row r="12" spans="1:16" x14ac:dyDescent="0.3">
      <c r="A12" s="270" t="s">
        <v>118</v>
      </c>
      <c r="B12" s="277"/>
      <c r="C12" s="278"/>
      <c r="D12" s="279"/>
      <c r="E12" s="280"/>
      <c r="F12" s="281" t="e">
        <f t="shared" si="0"/>
        <v>#DIV/0!</v>
      </c>
      <c r="G12" s="279"/>
      <c r="H12" s="280"/>
      <c r="I12" s="277"/>
      <c r="J12" s="278"/>
      <c r="K12" s="281" t="e">
        <f t="shared" si="1"/>
        <v>#DIV/0!</v>
      </c>
      <c r="L12" s="279"/>
      <c r="M12" s="280"/>
      <c r="N12" s="245"/>
      <c r="O12" s="243"/>
      <c r="P12" s="282" t="e">
        <f t="shared" si="2"/>
        <v>#DIV/0!</v>
      </c>
    </row>
    <row r="13" spans="1:16" x14ac:dyDescent="0.3">
      <c r="A13" s="270" t="s">
        <v>119</v>
      </c>
      <c r="B13" s="277"/>
      <c r="C13" s="278"/>
      <c r="D13" s="279"/>
      <c r="E13" s="280"/>
      <c r="F13" s="281" t="e">
        <f t="shared" si="0"/>
        <v>#DIV/0!</v>
      </c>
      <c r="G13" s="279"/>
      <c r="H13" s="280"/>
      <c r="I13" s="277"/>
      <c r="J13" s="278"/>
      <c r="K13" s="281" t="e">
        <f t="shared" si="1"/>
        <v>#DIV/0!</v>
      </c>
      <c r="L13" s="279"/>
      <c r="M13" s="280"/>
      <c r="N13" s="245"/>
      <c r="O13" s="243"/>
      <c r="P13" s="282" t="e">
        <f t="shared" si="2"/>
        <v>#DIV/0!</v>
      </c>
    </row>
    <row r="14" spans="1:16" x14ac:dyDescent="0.3">
      <c r="A14" s="270" t="s">
        <v>120</v>
      </c>
      <c r="B14" s="277"/>
      <c r="C14" s="278"/>
      <c r="D14" s="279"/>
      <c r="E14" s="280"/>
      <c r="F14" s="281" t="e">
        <f t="shared" si="0"/>
        <v>#DIV/0!</v>
      </c>
      <c r="G14" s="279"/>
      <c r="H14" s="280"/>
      <c r="I14" s="277"/>
      <c r="J14" s="278"/>
      <c r="K14" s="281" t="e">
        <f t="shared" si="1"/>
        <v>#DIV/0!</v>
      </c>
      <c r="L14" s="279"/>
      <c r="M14" s="280"/>
      <c r="N14" s="245"/>
      <c r="O14" s="243"/>
      <c r="P14" s="282" t="e">
        <f t="shared" si="2"/>
        <v>#DIV/0!</v>
      </c>
    </row>
    <row r="15" spans="1:16" x14ac:dyDescent="0.3">
      <c r="A15" s="270" t="s">
        <v>39</v>
      </c>
      <c r="B15" s="277"/>
      <c r="C15" s="278"/>
      <c r="D15" s="279"/>
      <c r="E15" s="280"/>
      <c r="F15" s="281" t="e">
        <f t="shared" si="0"/>
        <v>#DIV/0!</v>
      </c>
      <c r="G15" s="279"/>
      <c r="H15" s="280"/>
      <c r="I15" s="277"/>
      <c r="J15" s="278"/>
      <c r="K15" s="281" t="e">
        <f t="shared" si="1"/>
        <v>#DIV/0!</v>
      </c>
      <c r="L15" s="279"/>
      <c r="M15" s="280"/>
      <c r="N15" s="245"/>
      <c r="O15" s="243"/>
      <c r="P15" s="282" t="e">
        <f t="shared" si="2"/>
        <v>#DIV/0!</v>
      </c>
    </row>
    <row r="16" spans="1:16" x14ac:dyDescent="0.3">
      <c r="A16" s="270" t="s">
        <v>57</v>
      </c>
      <c r="B16" s="277"/>
      <c r="C16" s="278"/>
      <c r="D16" s="279"/>
      <c r="E16" s="280"/>
      <c r="F16" s="281" t="e">
        <f t="shared" si="0"/>
        <v>#DIV/0!</v>
      </c>
      <c r="G16" s="279"/>
      <c r="H16" s="280"/>
      <c r="I16" s="277"/>
      <c r="J16" s="278"/>
      <c r="K16" s="281" t="e">
        <f t="shared" si="1"/>
        <v>#DIV/0!</v>
      </c>
      <c r="L16" s="279"/>
      <c r="M16" s="280"/>
      <c r="N16" s="245"/>
      <c r="O16" s="243"/>
      <c r="P16" s="282" t="e">
        <f t="shared" si="2"/>
        <v>#DIV/0!</v>
      </c>
    </row>
    <row r="17" spans="1:16" x14ac:dyDescent="0.3">
      <c r="A17" s="270" t="s">
        <v>56</v>
      </c>
      <c r="B17" s="277"/>
      <c r="C17" s="278"/>
      <c r="D17" s="279"/>
      <c r="E17" s="280"/>
      <c r="F17" s="281" t="e">
        <f t="shared" si="0"/>
        <v>#DIV/0!</v>
      </c>
      <c r="G17" s="279"/>
      <c r="H17" s="280"/>
      <c r="I17" s="277"/>
      <c r="J17" s="278"/>
      <c r="K17" s="281" t="e">
        <f t="shared" si="1"/>
        <v>#DIV/0!</v>
      </c>
      <c r="L17" s="279"/>
      <c r="M17" s="280"/>
      <c r="N17" s="245"/>
      <c r="O17" s="243"/>
      <c r="P17" s="282" t="e">
        <f t="shared" si="2"/>
        <v>#DIV/0!</v>
      </c>
    </row>
    <row r="18" spans="1:16" x14ac:dyDescent="0.3">
      <c r="A18" s="270" t="s">
        <v>59</v>
      </c>
      <c r="B18" s="277"/>
      <c r="C18" s="278"/>
      <c r="D18" s="279"/>
      <c r="E18" s="280"/>
      <c r="F18" s="281" t="e">
        <f t="shared" si="0"/>
        <v>#DIV/0!</v>
      </c>
      <c r="G18" s="279"/>
      <c r="H18" s="280"/>
      <c r="I18" s="277"/>
      <c r="J18" s="278"/>
      <c r="K18" s="281" t="e">
        <f t="shared" si="1"/>
        <v>#DIV/0!</v>
      </c>
      <c r="L18" s="279"/>
      <c r="M18" s="280"/>
      <c r="N18" s="245"/>
      <c r="O18" s="243"/>
      <c r="P18" s="282" t="e">
        <f t="shared" si="2"/>
        <v>#DIV/0!</v>
      </c>
    </row>
    <row r="19" spans="1:16" x14ac:dyDescent="0.3">
      <c r="A19" s="270" t="s">
        <v>58</v>
      </c>
      <c r="B19" s="277"/>
      <c r="C19" s="278"/>
      <c r="D19" s="279"/>
      <c r="E19" s="280"/>
      <c r="F19" s="281" t="e">
        <f t="shared" si="0"/>
        <v>#DIV/0!</v>
      </c>
      <c r="G19" s="279"/>
      <c r="H19" s="280"/>
      <c r="I19" s="277"/>
      <c r="J19" s="278"/>
      <c r="K19" s="281" t="e">
        <f t="shared" si="1"/>
        <v>#DIV/0!</v>
      </c>
      <c r="L19" s="279"/>
      <c r="M19" s="280"/>
      <c r="N19" s="245"/>
      <c r="O19" s="243"/>
      <c r="P19" s="282" t="e">
        <f t="shared" si="2"/>
        <v>#DIV/0!</v>
      </c>
    </row>
    <row r="20" spans="1:16" x14ac:dyDescent="0.3">
      <c r="A20" s="270" t="s">
        <v>121</v>
      </c>
      <c r="B20" s="277"/>
      <c r="C20" s="278"/>
      <c r="D20" s="279"/>
      <c r="E20" s="280"/>
      <c r="F20" s="281" t="e">
        <f t="shared" si="0"/>
        <v>#DIV/0!</v>
      </c>
      <c r="G20" s="279"/>
      <c r="H20" s="280"/>
      <c r="I20" s="277"/>
      <c r="J20" s="278"/>
      <c r="K20" s="281" t="e">
        <f t="shared" si="1"/>
        <v>#DIV/0!</v>
      </c>
      <c r="L20" s="279"/>
      <c r="M20" s="280"/>
      <c r="N20" s="245"/>
      <c r="O20" s="243"/>
      <c r="P20" s="282" t="e">
        <f t="shared" si="2"/>
        <v>#DIV/0!</v>
      </c>
    </row>
    <row r="21" spans="1:16" x14ac:dyDescent="0.3">
      <c r="A21" s="270" t="s">
        <v>122</v>
      </c>
      <c r="B21" s="277"/>
      <c r="C21" s="278"/>
      <c r="D21" s="279"/>
      <c r="E21" s="280"/>
      <c r="F21" s="281" t="e">
        <f t="shared" si="0"/>
        <v>#DIV/0!</v>
      </c>
      <c r="G21" s="279"/>
      <c r="H21" s="280"/>
      <c r="I21" s="277"/>
      <c r="J21" s="278"/>
      <c r="K21" s="281" t="e">
        <f t="shared" si="1"/>
        <v>#DIV/0!</v>
      </c>
      <c r="L21" s="279"/>
      <c r="M21" s="280"/>
      <c r="N21" s="245"/>
      <c r="O21" s="243"/>
      <c r="P21" s="282" t="e">
        <f t="shared" si="2"/>
        <v>#DIV/0!</v>
      </c>
    </row>
    <row r="22" spans="1:16" x14ac:dyDescent="0.3">
      <c r="A22" s="270" t="s">
        <v>51</v>
      </c>
      <c r="B22" s="277"/>
      <c r="C22" s="278"/>
      <c r="D22" s="279"/>
      <c r="E22" s="280"/>
      <c r="F22" s="281" t="e">
        <f t="shared" si="0"/>
        <v>#DIV/0!</v>
      </c>
      <c r="G22" s="279"/>
      <c r="H22" s="280"/>
      <c r="I22" s="277"/>
      <c r="J22" s="278"/>
      <c r="K22" s="281" t="e">
        <f t="shared" si="1"/>
        <v>#DIV/0!</v>
      </c>
      <c r="L22" s="279"/>
      <c r="M22" s="280"/>
      <c r="N22" s="245"/>
      <c r="O22" s="243"/>
      <c r="P22" s="282" t="e">
        <f t="shared" si="2"/>
        <v>#DIV/0!</v>
      </c>
    </row>
    <row r="23" spans="1:16" x14ac:dyDescent="0.3">
      <c r="A23" s="270" t="s">
        <v>123</v>
      </c>
      <c r="B23" s="277"/>
      <c r="C23" s="278"/>
      <c r="D23" s="279"/>
      <c r="E23" s="280"/>
      <c r="F23" s="281" t="e">
        <f t="shared" si="0"/>
        <v>#DIV/0!</v>
      </c>
      <c r="G23" s="279"/>
      <c r="H23" s="280"/>
      <c r="I23" s="277"/>
      <c r="J23" s="278"/>
      <c r="K23" s="281" t="e">
        <f t="shared" si="1"/>
        <v>#DIV/0!</v>
      </c>
      <c r="L23" s="279"/>
      <c r="M23" s="280"/>
      <c r="N23" s="245"/>
      <c r="O23" s="243"/>
      <c r="P23" s="282" t="e">
        <f t="shared" si="2"/>
        <v>#DIV/0!</v>
      </c>
    </row>
    <row r="24" spans="1:16" x14ac:dyDescent="0.3">
      <c r="A24" s="270" t="s">
        <v>41</v>
      </c>
      <c r="B24" s="277"/>
      <c r="C24" s="278"/>
      <c r="D24" s="279"/>
      <c r="E24" s="280"/>
      <c r="F24" s="281" t="e">
        <f t="shared" si="0"/>
        <v>#DIV/0!</v>
      </c>
      <c r="G24" s="279"/>
      <c r="H24" s="280"/>
      <c r="I24" s="277"/>
      <c r="J24" s="278"/>
      <c r="K24" s="281" t="e">
        <f t="shared" si="1"/>
        <v>#DIV/0!</v>
      </c>
      <c r="L24" s="279"/>
      <c r="M24" s="280"/>
      <c r="N24" s="245"/>
      <c r="O24" s="243"/>
      <c r="P24" s="282" t="e">
        <f t="shared" si="2"/>
        <v>#DIV/0!</v>
      </c>
    </row>
    <row r="25" spans="1:16" x14ac:dyDescent="0.3">
      <c r="A25" s="270" t="s">
        <v>52</v>
      </c>
      <c r="B25" s="277"/>
      <c r="C25" s="278"/>
      <c r="D25" s="279"/>
      <c r="E25" s="280"/>
      <c r="F25" s="281" t="e">
        <f t="shared" si="0"/>
        <v>#DIV/0!</v>
      </c>
      <c r="G25" s="279"/>
      <c r="H25" s="280"/>
      <c r="I25" s="277"/>
      <c r="J25" s="278"/>
      <c r="K25" s="281" t="e">
        <f t="shared" si="1"/>
        <v>#DIV/0!</v>
      </c>
      <c r="L25" s="279"/>
      <c r="M25" s="280"/>
      <c r="N25" s="245"/>
      <c r="O25" s="243"/>
      <c r="P25" s="282" t="e">
        <f t="shared" si="2"/>
        <v>#DIV/0!</v>
      </c>
    </row>
    <row r="26" spans="1:16" x14ac:dyDescent="0.3">
      <c r="A26" s="270" t="s">
        <v>54</v>
      </c>
      <c r="B26" s="277"/>
      <c r="C26" s="278"/>
      <c r="D26" s="279"/>
      <c r="E26" s="280"/>
      <c r="F26" s="281" t="e">
        <f t="shared" si="0"/>
        <v>#DIV/0!</v>
      </c>
      <c r="G26" s="279"/>
      <c r="H26" s="280"/>
      <c r="I26" s="277"/>
      <c r="J26" s="278"/>
      <c r="K26" s="281" t="e">
        <f t="shared" si="1"/>
        <v>#DIV/0!</v>
      </c>
      <c r="L26" s="279"/>
      <c r="M26" s="280"/>
      <c r="N26" s="245"/>
      <c r="O26" s="243"/>
      <c r="P26" s="282" t="e">
        <f t="shared" si="2"/>
        <v>#DIV/0!</v>
      </c>
    </row>
    <row r="27" spans="1:16" x14ac:dyDescent="0.3">
      <c r="A27" s="283" t="s">
        <v>124</v>
      </c>
      <c r="B27" s="277"/>
      <c r="C27" s="278"/>
      <c r="D27" s="279"/>
      <c r="E27" s="280"/>
      <c r="F27" s="281" t="e">
        <f t="shared" si="0"/>
        <v>#DIV/0!</v>
      </c>
      <c r="G27" s="279"/>
      <c r="H27" s="280"/>
      <c r="I27" s="277"/>
      <c r="J27" s="278"/>
      <c r="K27" s="281" t="e">
        <f t="shared" si="1"/>
        <v>#DIV/0!</v>
      </c>
      <c r="L27" s="279"/>
      <c r="M27" s="280"/>
      <c r="N27" s="245"/>
      <c r="O27" s="243"/>
      <c r="P27" s="282" t="e">
        <f t="shared" si="2"/>
        <v>#DIV/0!</v>
      </c>
    </row>
    <row r="28" spans="1:16" ht="14.4" thickBot="1" x14ac:dyDescent="0.35">
      <c r="A28" s="284" t="s">
        <v>125</v>
      </c>
      <c r="B28" s="285"/>
      <c r="C28" s="286"/>
      <c r="D28" s="287"/>
      <c r="E28" s="288"/>
      <c r="F28" s="289" t="e">
        <f t="shared" si="0"/>
        <v>#DIV/0!</v>
      </c>
      <c r="G28" s="287"/>
      <c r="H28" s="288"/>
      <c r="I28" s="285"/>
      <c r="J28" s="286"/>
      <c r="K28" s="289" t="e">
        <f t="shared" si="1"/>
        <v>#DIV/0!</v>
      </c>
      <c r="L28" s="287"/>
      <c r="M28" s="288"/>
      <c r="N28" s="290"/>
      <c r="O28" s="246"/>
      <c r="P28" s="291" t="e">
        <f t="shared" si="2"/>
        <v>#DIV/0!</v>
      </c>
    </row>
    <row r="29" spans="1:16" x14ac:dyDescent="0.3">
      <c r="A29" s="557"/>
      <c r="B29" s="557"/>
      <c r="C29" s="557"/>
      <c r="D29" s="557"/>
      <c r="E29" s="557"/>
      <c r="F29" s="557"/>
      <c r="G29" s="557"/>
      <c r="H29" s="557"/>
      <c r="I29" s="557"/>
      <c r="J29" s="557"/>
      <c r="K29" s="557"/>
      <c r="L29" s="557"/>
      <c r="M29" s="557"/>
      <c r="N29" s="557"/>
      <c r="O29" s="557"/>
      <c r="P29" s="557"/>
    </row>
    <row r="30" spans="1:16" x14ac:dyDescent="0.3">
      <c r="A30" s="292" t="s">
        <v>82</v>
      </c>
      <c r="B30" s="249"/>
      <c r="N30" s="293" t="s">
        <v>83</v>
      </c>
    </row>
    <row r="31" spans="1:16" x14ac:dyDescent="0.3">
      <c r="A31" s="294"/>
      <c r="B31" s="249"/>
      <c r="C31" s="249"/>
      <c r="D31" s="249"/>
      <c r="E31" s="249"/>
      <c r="L31" s="527"/>
      <c r="M31" s="527"/>
      <c r="N31" s="527"/>
    </row>
    <row r="32" spans="1:16" x14ac:dyDescent="0.3">
      <c r="A32" s="294"/>
      <c r="B32" s="249"/>
      <c r="C32" s="249"/>
      <c r="D32" s="249"/>
      <c r="E32" s="249"/>
      <c r="G32" s="292" t="s">
        <v>126</v>
      </c>
    </row>
    <row r="33" spans="2:2" x14ac:dyDescent="0.3">
      <c r="B33" s="292"/>
    </row>
  </sheetData>
  <protectedRanges>
    <protectedRange sqref="L11:M11 L17:M18 L21:M22 L13:M13 B9:K27" name="Zonă2"/>
  </protectedRanges>
  <mergeCells count="16">
    <mergeCell ref="L31:N31"/>
    <mergeCell ref="L1:M1"/>
    <mergeCell ref="A3:P3"/>
    <mergeCell ref="A5:A7"/>
    <mergeCell ref="B5:K5"/>
    <mergeCell ref="L5:P5"/>
    <mergeCell ref="B6:C6"/>
    <mergeCell ref="D6:E6"/>
    <mergeCell ref="F6:F7"/>
    <mergeCell ref="G6:H6"/>
    <mergeCell ref="I6:J6"/>
    <mergeCell ref="K6:K7"/>
    <mergeCell ref="L6:M6"/>
    <mergeCell ref="N6:O6"/>
    <mergeCell ref="P6:P7"/>
    <mergeCell ref="A29:P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workbookViewId="0">
      <selection activeCell="A3" sqref="A3:P3"/>
    </sheetView>
  </sheetViews>
  <sheetFormatPr defaultRowHeight="13.8" x14ac:dyDescent="0.3"/>
  <cols>
    <col min="1" max="1" width="24.6640625" style="248" customWidth="1"/>
    <col min="2" max="16" width="8.33203125" style="248" customWidth="1"/>
    <col min="17" max="256" width="9.109375" style="248"/>
    <col min="257" max="257" width="24.6640625" style="248" customWidth="1"/>
    <col min="258" max="272" width="8.33203125" style="248" customWidth="1"/>
    <col min="273" max="512" width="9.109375" style="248"/>
    <col min="513" max="513" width="24.6640625" style="248" customWidth="1"/>
    <col min="514" max="528" width="8.33203125" style="248" customWidth="1"/>
    <col min="529" max="768" width="9.109375" style="248"/>
    <col min="769" max="769" width="24.6640625" style="248" customWidth="1"/>
    <col min="770" max="784" width="8.33203125" style="248" customWidth="1"/>
    <col min="785" max="1024" width="9.109375" style="248"/>
    <col min="1025" max="1025" width="24.6640625" style="248" customWidth="1"/>
    <col min="1026" max="1040" width="8.33203125" style="248" customWidth="1"/>
    <col min="1041" max="1280" width="9.109375" style="248"/>
    <col min="1281" max="1281" width="24.6640625" style="248" customWidth="1"/>
    <col min="1282" max="1296" width="8.33203125" style="248" customWidth="1"/>
    <col min="1297" max="1536" width="9.109375" style="248"/>
    <col min="1537" max="1537" width="24.6640625" style="248" customWidth="1"/>
    <col min="1538" max="1552" width="8.33203125" style="248" customWidth="1"/>
    <col min="1553" max="1792" width="9.109375" style="248"/>
    <col min="1793" max="1793" width="24.6640625" style="248" customWidth="1"/>
    <col min="1794" max="1808" width="8.33203125" style="248" customWidth="1"/>
    <col min="1809" max="2048" width="9.109375" style="248"/>
    <col min="2049" max="2049" width="24.6640625" style="248" customWidth="1"/>
    <col min="2050" max="2064" width="8.33203125" style="248" customWidth="1"/>
    <col min="2065" max="2304" width="9.109375" style="248"/>
    <col min="2305" max="2305" width="24.6640625" style="248" customWidth="1"/>
    <col min="2306" max="2320" width="8.33203125" style="248" customWidth="1"/>
    <col min="2321" max="2560" width="9.109375" style="248"/>
    <col min="2561" max="2561" width="24.6640625" style="248" customWidth="1"/>
    <col min="2562" max="2576" width="8.33203125" style="248" customWidth="1"/>
    <col min="2577" max="2816" width="9.109375" style="248"/>
    <col min="2817" max="2817" width="24.6640625" style="248" customWidth="1"/>
    <col min="2818" max="2832" width="8.33203125" style="248" customWidth="1"/>
    <col min="2833" max="3072" width="9.109375" style="248"/>
    <col min="3073" max="3073" width="24.6640625" style="248" customWidth="1"/>
    <col min="3074" max="3088" width="8.33203125" style="248" customWidth="1"/>
    <col min="3089" max="3328" width="9.109375" style="248"/>
    <col min="3329" max="3329" width="24.6640625" style="248" customWidth="1"/>
    <col min="3330" max="3344" width="8.33203125" style="248" customWidth="1"/>
    <col min="3345" max="3584" width="9.109375" style="248"/>
    <col min="3585" max="3585" width="24.6640625" style="248" customWidth="1"/>
    <col min="3586" max="3600" width="8.33203125" style="248" customWidth="1"/>
    <col min="3601" max="3840" width="9.109375" style="248"/>
    <col min="3841" max="3841" width="24.6640625" style="248" customWidth="1"/>
    <col min="3842" max="3856" width="8.33203125" style="248" customWidth="1"/>
    <col min="3857" max="4096" width="9.109375" style="248"/>
    <col min="4097" max="4097" width="24.6640625" style="248" customWidth="1"/>
    <col min="4098" max="4112" width="8.33203125" style="248" customWidth="1"/>
    <col min="4113" max="4352" width="9.109375" style="248"/>
    <col min="4353" max="4353" width="24.6640625" style="248" customWidth="1"/>
    <col min="4354" max="4368" width="8.33203125" style="248" customWidth="1"/>
    <col min="4369" max="4608" width="9.109375" style="248"/>
    <col min="4609" max="4609" width="24.6640625" style="248" customWidth="1"/>
    <col min="4610" max="4624" width="8.33203125" style="248" customWidth="1"/>
    <col min="4625" max="4864" width="9.109375" style="248"/>
    <col min="4865" max="4865" width="24.6640625" style="248" customWidth="1"/>
    <col min="4866" max="4880" width="8.33203125" style="248" customWidth="1"/>
    <col min="4881" max="5120" width="9.109375" style="248"/>
    <col min="5121" max="5121" width="24.6640625" style="248" customWidth="1"/>
    <col min="5122" max="5136" width="8.33203125" style="248" customWidth="1"/>
    <col min="5137" max="5376" width="9.109375" style="248"/>
    <col min="5377" max="5377" width="24.6640625" style="248" customWidth="1"/>
    <col min="5378" max="5392" width="8.33203125" style="248" customWidth="1"/>
    <col min="5393" max="5632" width="9.109375" style="248"/>
    <col min="5633" max="5633" width="24.6640625" style="248" customWidth="1"/>
    <col min="5634" max="5648" width="8.33203125" style="248" customWidth="1"/>
    <col min="5649" max="5888" width="9.109375" style="248"/>
    <col min="5889" max="5889" width="24.6640625" style="248" customWidth="1"/>
    <col min="5890" max="5904" width="8.33203125" style="248" customWidth="1"/>
    <col min="5905" max="6144" width="9.109375" style="248"/>
    <col min="6145" max="6145" width="24.6640625" style="248" customWidth="1"/>
    <col min="6146" max="6160" width="8.33203125" style="248" customWidth="1"/>
    <col min="6161" max="6400" width="9.109375" style="248"/>
    <col min="6401" max="6401" width="24.6640625" style="248" customWidth="1"/>
    <col min="6402" max="6416" width="8.33203125" style="248" customWidth="1"/>
    <col min="6417" max="6656" width="9.109375" style="248"/>
    <col min="6657" max="6657" width="24.6640625" style="248" customWidth="1"/>
    <col min="6658" max="6672" width="8.33203125" style="248" customWidth="1"/>
    <col min="6673" max="6912" width="9.109375" style="248"/>
    <col min="6913" max="6913" width="24.6640625" style="248" customWidth="1"/>
    <col min="6914" max="6928" width="8.33203125" style="248" customWidth="1"/>
    <col min="6929" max="7168" width="9.109375" style="248"/>
    <col min="7169" max="7169" width="24.6640625" style="248" customWidth="1"/>
    <col min="7170" max="7184" width="8.33203125" style="248" customWidth="1"/>
    <col min="7185" max="7424" width="9.109375" style="248"/>
    <col min="7425" max="7425" width="24.6640625" style="248" customWidth="1"/>
    <col min="7426" max="7440" width="8.33203125" style="248" customWidth="1"/>
    <col min="7441" max="7680" width="9.109375" style="248"/>
    <col min="7681" max="7681" width="24.6640625" style="248" customWidth="1"/>
    <col min="7682" max="7696" width="8.33203125" style="248" customWidth="1"/>
    <col min="7697" max="7936" width="9.109375" style="248"/>
    <col min="7937" max="7937" width="24.6640625" style="248" customWidth="1"/>
    <col min="7938" max="7952" width="8.33203125" style="248" customWidth="1"/>
    <col min="7953" max="8192" width="9.109375" style="248"/>
    <col min="8193" max="8193" width="24.6640625" style="248" customWidth="1"/>
    <col min="8194" max="8208" width="8.33203125" style="248" customWidth="1"/>
    <col min="8209" max="8448" width="9.109375" style="248"/>
    <col min="8449" max="8449" width="24.6640625" style="248" customWidth="1"/>
    <col min="8450" max="8464" width="8.33203125" style="248" customWidth="1"/>
    <col min="8465" max="8704" width="9.109375" style="248"/>
    <col min="8705" max="8705" width="24.6640625" style="248" customWidth="1"/>
    <col min="8706" max="8720" width="8.33203125" style="248" customWidth="1"/>
    <col min="8721" max="8960" width="9.109375" style="248"/>
    <col min="8961" max="8961" width="24.6640625" style="248" customWidth="1"/>
    <col min="8962" max="8976" width="8.33203125" style="248" customWidth="1"/>
    <col min="8977" max="9216" width="9.109375" style="248"/>
    <col min="9217" max="9217" width="24.6640625" style="248" customWidth="1"/>
    <col min="9218" max="9232" width="8.33203125" style="248" customWidth="1"/>
    <col min="9233" max="9472" width="9.109375" style="248"/>
    <col min="9473" max="9473" width="24.6640625" style="248" customWidth="1"/>
    <col min="9474" max="9488" width="8.33203125" style="248" customWidth="1"/>
    <col min="9489" max="9728" width="9.109375" style="248"/>
    <col min="9729" max="9729" width="24.6640625" style="248" customWidth="1"/>
    <col min="9730" max="9744" width="8.33203125" style="248" customWidth="1"/>
    <col min="9745" max="9984" width="9.109375" style="248"/>
    <col min="9985" max="9985" width="24.6640625" style="248" customWidth="1"/>
    <col min="9986" max="10000" width="8.33203125" style="248" customWidth="1"/>
    <col min="10001" max="10240" width="9.109375" style="248"/>
    <col min="10241" max="10241" width="24.6640625" style="248" customWidth="1"/>
    <col min="10242" max="10256" width="8.33203125" style="248" customWidth="1"/>
    <col min="10257" max="10496" width="9.109375" style="248"/>
    <col min="10497" max="10497" width="24.6640625" style="248" customWidth="1"/>
    <col min="10498" max="10512" width="8.33203125" style="248" customWidth="1"/>
    <col min="10513" max="10752" width="9.109375" style="248"/>
    <col min="10753" max="10753" width="24.6640625" style="248" customWidth="1"/>
    <col min="10754" max="10768" width="8.33203125" style="248" customWidth="1"/>
    <col min="10769" max="11008" width="9.109375" style="248"/>
    <col min="11009" max="11009" width="24.6640625" style="248" customWidth="1"/>
    <col min="11010" max="11024" width="8.33203125" style="248" customWidth="1"/>
    <col min="11025" max="11264" width="9.109375" style="248"/>
    <col min="11265" max="11265" width="24.6640625" style="248" customWidth="1"/>
    <col min="11266" max="11280" width="8.33203125" style="248" customWidth="1"/>
    <col min="11281" max="11520" width="9.109375" style="248"/>
    <col min="11521" max="11521" width="24.6640625" style="248" customWidth="1"/>
    <col min="11522" max="11536" width="8.33203125" style="248" customWidth="1"/>
    <col min="11537" max="11776" width="9.109375" style="248"/>
    <col min="11777" max="11777" width="24.6640625" style="248" customWidth="1"/>
    <col min="11778" max="11792" width="8.33203125" style="248" customWidth="1"/>
    <col min="11793" max="12032" width="9.109375" style="248"/>
    <col min="12033" max="12033" width="24.6640625" style="248" customWidth="1"/>
    <col min="12034" max="12048" width="8.33203125" style="248" customWidth="1"/>
    <col min="12049" max="12288" width="9.109375" style="248"/>
    <col min="12289" max="12289" width="24.6640625" style="248" customWidth="1"/>
    <col min="12290" max="12304" width="8.33203125" style="248" customWidth="1"/>
    <col min="12305" max="12544" width="9.109375" style="248"/>
    <col min="12545" max="12545" width="24.6640625" style="248" customWidth="1"/>
    <col min="12546" max="12560" width="8.33203125" style="248" customWidth="1"/>
    <col min="12561" max="12800" width="9.109375" style="248"/>
    <col min="12801" max="12801" width="24.6640625" style="248" customWidth="1"/>
    <col min="12802" max="12816" width="8.33203125" style="248" customWidth="1"/>
    <col min="12817" max="13056" width="9.109375" style="248"/>
    <col min="13057" max="13057" width="24.6640625" style="248" customWidth="1"/>
    <col min="13058" max="13072" width="8.33203125" style="248" customWidth="1"/>
    <col min="13073" max="13312" width="9.109375" style="248"/>
    <col min="13313" max="13313" width="24.6640625" style="248" customWidth="1"/>
    <col min="13314" max="13328" width="8.33203125" style="248" customWidth="1"/>
    <col min="13329" max="13568" width="9.109375" style="248"/>
    <col min="13569" max="13569" width="24.6640625" style="248" customWidth="1"/>
    <col min="13570" max="13584" width="8.33203125" style="248" customWidth="1"/>
    <col min="13585" max="13824" width="9.109375" style="248"/>
    <col min="13825" max="13825" width="24.6640625" style="248" customWidth="1"/>
    <col min="13826" max="13840" width="8.33203125" style="248" customWidth="1"/>
    <col min="13841" max="14080" width="9.109375" style="248"/>
    <col min="14081" max="14081" width="24.6640625" style="248" customWidth="1"/>
    <col min="14082" max="14096" width="8.33203125" style="248" customWidth="1"/>
    <col min="14097" max="14336" width="9.109375" style="248"/>
    <col min="14337" max="14337" width="24.6640625" style="248" customWidth="1"/>
    <col min="14338" max="14352" width="8.33203125" style="248" customWidth="1"/>
    <col min="14353" max="14592" width="9.109375" style="248"/>
    <col min="14593" max="14593" width="24.6640625" style="248" customWidth="1"/>
    <col min="14594" max="14608" width="8.33203125" style="248" customWidth="1"/>
    <col min="14609" max="14848" width="9.109375" style="248"/>
    <col min="14849" max="14849" width="24.6640625" style="248" customWidth="1"/>
    <col min="14850" max="14864" width="8.33203125" style="248" customWidth="1"/>
    <col min="14865" max="15104" width="9.109375" style="248"/>
    <col min="15105" max="15105" width="24.6640625" style="248" customWidth="1"/>
    <col min="15106" max="15120" width="8.33203125" style="248" customWidth="1"/>
    <col min="15121" max="15360" width="9.109375" style="248"/>
    <col min="15361" max="15361" width="24.6640625" style="248" customWidth="1"/>
    <col min="15362" max="15376" width="8.33203125" style="248" customWidth="1"/>
    <col min="15377" max="15616" width="9.109375" style="248"/>
    <col min="15617" max="15617" width="24.6640625" style="248" customWidth="1"/>
    <col min="15618" max="15632" width="8.33203125" style="248" customWidth="1"/>
    <col min="15633" max="15872" width="9.109375" style="248"/>
    <col min="15873" max="15873" width="24.6640625" style="248" customWidth="1"/>
    <col min="15874" max="15888" width="8.33203125" style="248" customWidth="1"/>
    <col min="15889" max="16128" width="9.109375" style="248"/>
    <col min="16129" max="16129" width="24.6640625" style="248" customWidth="1"/>
    <col min="16130" max="16144" width="8.33203125" style="248" customWidth="1"/>
    <col min="16145" max="16384" width="9.109375" style="248"/>
  </cols>
  <sheetData>
    <row r="1" spans="1:16" ht="14.4" x14ac:dyDescent="0.3">
      <c r="A1" s="225" t="s">
        <v>74</v>
      </c>
      <c r="B1" s="249"/>
      <c r="D1" s="249"/>
      <c r="G1" s="249"/>
      <c r="I1" s="249"/>
      <c r="L1" s="527"/>
      <c r="M1" s="527"/>
      <c r="N1" s="345" t="s">
        <v>155</v>
      </c>
      <c r="P1" s="250"/>
    </row>
    <row r="2" spans="1:16" x14ac:dyDescent="0.3">
      <c r="A2" s="225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49"/>
    </row>
    <row r="3" spans="1:16" s="399" customFormat="1" ht="35.25" customHeight="1" x14ac:dyDescent="0.3">
      <c r="A3" s="528" t="s">
        <v>208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9"/>
      <c r="O3" s="529"/>
      <c r="P3" s="529"/>
    </row>
    <row r="4" spans="1:16" ht="14.4" thickBot="1" x14ac:dyDescent="0.35">
      <c r="A4" s="251"/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</row>
    <row r="5" spans="1:16" ht="14.4" thickBot="1" x14ac:dyDescent="0.35">
      <c r="A5" s="530" t="s">
        <v>109</v>
      </c>
      <c r="B5" s="532" t="s">
        <v>110</v>
      </c>
      <c r="C5" s="533"/>
      <c r="D5" s="533"/>
      <c r="E5" s="533"/>
      <c r="F5" s="533"/>
      <c r="G5" s="533"/>
      <c r="H5" s="533"/>
      <c r="I5" s="533"/>
      <c r="J5" s="533"/>
      <c r="K5" s="534"/>
      <c r="L5" s="535" t="s">
        <v>111</v>
      </c>
      <c r="M5" s="536"/>
      <c r="N5" s="537"/>
      <c r="O5" s="537"/>
      <c r="P5" s="538"/>
    </row>
    <row r="6" spans="1:16" s="252" customFormat="1" ht="79.5" customHeight="1" x14ac:dyDescent="0.3">
      <c r="A6" s="531"/>
      <c r="B6" s="539" t="s">
        <v>185</v>
      </c>
      <c r="C6" s="540"/>
      <c r="D6" s="541" t="s">
        <v>186</v>
      </c>
      <c r="E6" s="542"/>
      <c r="F6" s="543" t="s">
        <v>112</v>
      </c>
      <c r="G6" s="545" t="s">
        <v>187</v>
      </c>
      <c r="H6" s="546"/>
      <c r="I6" s="547" t="s">
        <v>188</v>
      </c>
      <c r="J6" s="548"/>
      <c r="K6" s="549" t="s">
        <v>113</v>
      </c>
      <c r="L6" s="551" t="s">
        <v>189</v>
      </c>
      <c r="M6" s="552"/>
      <c r="N6" s="553" t="s">
        <v>190</v>
      </c>
      <c r="O6" s="554"/>
      <c r="P6" s="555" t="s">
        <v>114</v>
      </c>
    </row>
    <row r="7" spans="1:16" ht="26.25" customHeight="1" thickBot="1" x14ac:dyDescent="0.35">
      <c r="A7" s="531"/>
      <c r="B7" s="253" t="s">
        <v>107</v>
      </c>
      <c r="C7" s="254" t="s">
        <v>108</v>
      </c>
      <c r="D7" s="253" t="s">
        <v>107</v>
      </c>
      <c r="E7" s="254" t="s">
        <v>29</v>
      </c>
      <c r="F7" s="544"/>
      <c r="G7" s="255" t="s">
        <v>107</v>
      </c>
      <c r="H7" s="256" t="s">
        <v>108</v>
      </c>
      <c r="I7" s="257" t="s">
        <v>107</v>
      </c>
      <c r="J7" s="258" t="s">
        <v>29</v>
      </c>
      <c r="K7" s="550"/>
      <c r="L7" s="259" t="s">
        <v>107</v>
      </c>
      <c r="M7" s="260" t="s">
        <v>108</v>
      </c>
      <c r="N7" s="261" t="s">
        <v>107</v>
      </c>
      <c r="O7" s="262" t="s">
        <v>29</v>
      </c>
      <c r="P7" s="556"/>
    </row>
    <row r="8" spans="1:16" x14ac:dyDescent="0.3">
      <c r="A8" s="263" t="s">
        <v>115</v>
      </c>
      <c r="B8" s="264">
        <f>SUM(B9:B28)</f>
        <v>0</v>
      </c>
      <c r="C8" s="265">
        <f>SUM(C9:C28)</f>
        <v>0</v>
      </c>
      <c r="D8" s="266">
        <f>SUM(D9:D28)</f>
        <v>0</v>
      </c>
      <c r="E8" s="267">
        <f>SUM(E9:E28)</f>
        <v>0</v>
      </c>
      <c r="F8" s="268" t="e">
        <f>E8/C8</f>
        <v>#DIV/0!</v>
      </c>
      <c r="G8" s="264">
        <f>SUM(G9:G28)</f>
        <v>0</v>
      </c>
      <c r="H8" s="265">
        <f>SUM(H9:H28)</f>
        <v>0</v>
      </c>
      <c r="I8" s="266">
        <f>SUM(I9:I28)</f>
        <v>0</v>
      </c>
      <c r="J8" s="267">
        <f>SUM(J9:J28)</f>
        <v>0</v>
      </c>
      <c r="K8" s="268" t="e">
        <f>J8/H8</f>
        <v>#DIV/0!</v>
      </c>
      <c r="L8" s="264">
        <f>SUM(L9:L28)</f>
        <v>0</v>
      </c>
      <c r="M8" s="265">
        <f>SUM(M9:M28)</f>
        <v>0</v>
      </c>
      <c r="N8" s="266">
        <f>SUM(N9:N28)</f>
        <v>0</v>
      </c>
      <c r="O8" s="267">
        <f>SUM(O9:O28)</f>
        <v>0</v>
      </c>
      <c r="P8" s="269" t="e">
        <f>O8/M8</f>
        <v>#DIV/0!</v>
      </c>
    </row>
    <row r="9" spans="1:16" x14ac:dyDescent="0.3">
      <c r="A9" s="270" t="s">
        <v>43</v>
      </c>
      <c r="B9" s="271"/>
      <c r="C9" s="272"/>
      <c r="D9" s="273"/>
      <c r="E9" s="274"/>
      <c r="F9" s="275" t="e">
        <f t="shared" ref="F9:F28" si="0">E9/C9</f>
        <v>#DIV/0!</v>
      </c>
      <c r="G9" s="273"/>
      <c r="H9" s="274"/>
      <c r="I9" s="271"/>
      <c r="J9" s="272"/>
      <c r="K9" s="275" t="e">
        <f t="shared" ref="K9:K28" si="1">J9/H9</f>
        <v>#DIV/0!</v>
      </c>
      <c r="L9" s="273"/>
      <c r="M9" s="274"/>
      <c r="N9" s="245"/>
      <c r="O9" s="243"/>
      <c r="P9" s="276" t="e">
        <f t="shared" ref="P9:P28" si="2">O9/M9</f>
        <v>#DIV/0!</v>
      </c>
    </row>
    <row r="10" spans="1:16" x14ac:dyDescent="0.3">
      <c r="A10" s="270" t="s">
        <v>116</v>
      </c>
      <c r="B10" s="277"/>
      <c r="C10" s="278"/>
      <c r="D10" s="279"/>
      <c r="E10" s="280"/>
      <c r="F10" s="281" t="e">
        <f t="shared" si="0"/>
        <v>#DIV/0!</v>
      </c>
      <c r="G10" s="279"/>
      <c r="H10" s="280"/>
      <c r="I10" s="277"/>
      <c r="J10" s="278"/>
      <c r="K10" s="281" t="e">
        <f t="shared" si="1"/>
        <v>#DIV/0!</v>
      </c>
      <c r="L10" s="279"/>
      <c r="M10" s="280"/>
      <c r="N10" s="245"/>
      <c r="O10" s="243"/>
      <c r="P10" s="282" t="e">
        <f t="shared" si="2"/>
        <v>#DIV/0!</v>
      </c>
    </row>
    <row r="11" spans="1:16" x14ac:dyDescent="0.3">
      <c r="A11" s="270" t="s">
        <v>117</v>
      </c>
      <c r="B11" s="277"/>
      <c r="C11" s="278"/>
      <c r="D11" s="279"/>
      <c r="E11" s="280"/>
      <c r="F11" s="281" t="e">
        <f t="shared" si="0"/>
        <v>#DIV/0!</v>
      </c>
      <c r="G11" s="279"/>
      <c r="H11" s="280"/>
      <c r="I11" s="277"/>
      <c r="J11" s="278"/>
      <c r="K11" s="281" t="e">
        <f t="shared" si="1"/>
        <v>#DIV/0!</v>
      </c>
      <c r="L11" s="279"/>
      <c r="M11" s="280"/>
      <c r="N11" s="245"/>
      <c r="O11" s="243"/>
      <c r="P11" s="282" t="e">
        <f t="shared" si="2"/>
        <v>#DIV/0!</v>
      </c>
    </row>
    <row r="12" spans="1:16" x14ac:dyDescent="0.3">
      <c r="A12" s="270" t="s">
        <v>118</v>
      </c>
      <c r="B12" s="277"/>
      <c r="C12" s="278"/>
      <c r="D12" s="279"/>
      <c r="E12" s="280"/>
      <c r="F12" s="281" t="e">
        <f t="shared" si="0"/>
        <v>#DIV/0!</v>
      </c>
      <c r="G12" s="279"/>
      <c r="H12" s="280"/>
      <c r="I12" s="277"/>
      <c r="J12" s="278"/>
      <c r="K12" s="281" t="e">
        <f t="shared" si="1"/>
        <v>#DIV/0!</v>
      </c>
      <c r="L12" s="279"/>
      <c r="M12" s="280"/>
      <c r="N12" s="245"/>
      <c r="O12" s="243"/>
      <c r="P12" s="282" t="e">
        <f t="shared" si="2"/>
        <v>#DIV/0!</v>
      </c>
    </row>
    <row r="13" spans="1:16" x14ac:dyDescent="0.3">
      <c r="A13" s="270" t="s">
        <v>119</v>
      </c>
      <c r="B13" s="277"/>
      <c r="C13" s="278"/>
      <c r="D13" s="279"/>
      <c r="E13" s="280"/>
      <c r="F13" s="281" t="e">
        <f t="shared" si="0"/>
        <v>#DIV/0!</v>
      </c>
      <c r="G13" s="279"/>
      <c r="H13" s="280"/>
      <c r="I13" s="277"/>
      <c r="J13" s="278"/>
      <c r="K13" s="281" t="e">
        <f t="shared" si="1"/>
        <v>#DIV/0!</v>
      </c>
      <c r="L13" s="279"/>
      <c r="M13" s="280"/>
      <c r="N13" s="245"/>
      <c r="O13" s="243"/>
      <c r="P13" s="282" t="e">
        <f t="shared" si="2"/>
        <v>#DIV/0!</v>
      </c>
    </row>
    <row r="14" spans="1:16" x14ac:dyDescent="0.3">
      <c r="A14" s="270" t="s">
        <v>120</v>
      </c>
      <c r="B14" s="277"/>
      <c r="C14" s="278"/>
      <c r="D14" s="279"/>
      <c r="E14" s="280"/>
      <c r="F14" s="281" t="e">
        <f t="shared" si="0"/>
        <v>#DIV/0!</v>
      </c>
      <c r="G14" s="279"/>
      <c r="H14" s="280"/>
      <c r="I14" s="277"/>
      <c r="J14" s="278"/>
      <c r="K14" s="281" t="e">
        <f t="shared" si="1"/>
        <v>#DIV/0!</v>
      </c>
      <c r="L14" s="279"/>
      <c r="M14" s="280"/>
      <c r="N14" s="245"/>
      <c r="O14" s="243"/>
      <c r="P14" s="282" t="e">
        <f t="shared" si="2"/>
        <v>#DIV/0!</v>
      </c>
    </row>
    <row r="15" spans="1:16" x14ac:dyDescent="0.3">
      <c r="A15" s="270" t="s">
        <v>39</v>
      </c>
      <c r="B15" s="277"/>
      <c r="C15" s="278"/>
      <c r="D15" s="279"/>
      <c r="E15" s="280"/>
      <c r="F15" s="281" t="e">
        <f t="shared" si="0"/>
        <v>#DIV/0!</v>
      </c>
      <c r="G15" s="279"/>
      <c r="H15" s="280"/>
      <c r="I15" s="277"/>
      <c r="J15" s="278"/>
      <c r="K15" s="281" t="e">
        <f t="shared" si="1"/>
        <v>#DIV/0!</v>
      </c>
      <c r="L15" s="279"/>
      <c r="M15" s="280"/>
      <c r="N15" s="245"/>
      <c r="O15" s="243"/>
      <c r="P15" s="282" t="e">
        <f t="shared" si="2"/>
        <v>#DIV/0!</v>
      </c>
    </row>
    <row r="16" spans="1:16" x14ac:dyDescent="0.3">
      <c r="A16" s="270" t="s">
        <v>57</v>
      </c>
      <c r="B16" s="277"/>
      <c r="C16" s="278"/>
      <c r="D16" s="279"/>
      <c r="E16" s="280"/>
      <c r="F16" s="281" t="e">
        <f t="shared" si="0"/>
        <v>#DIV/0!</v>
      </c>
      <c r="G16" s="279"/>
      <c r="H16" s="280"/>
      <c r="I16" s="277"/>
      <c r="J16" s="278"/>
      <c r="K16" s="281" t="e">
        <f t="shared" si="1"/>
        <v>#DIV/0!</v>
      </c>
      <c r="L16" s="279"/>
      <c r="M16" s="280"/>
      <c r="N16" s="245"/>
      <c r="O16" s="243"/>
      <c r="P16" s="282" t="e">
        <f t="shared" si="2"/>
        <v>#DIV/0!</v>
      </c>
    </row>
    <row r="17" spans="1:16" x14ac:dyDescent="0.3">
      <c r="A17" s="270" t="s">
        <v>56</v>
      </c>
      <c r="B17" s="277"/>
      <c r="C17" s="278"/>
      <c r="D17" s="279"/>
      <c r="E17" s="280"/>
      <c r="F17" s="281" t="e">
        <f t="shared" si="0"/>
        <v>#DIV/0!</v>
      </c>
      <c r="G17" s="279"/>
      <c r="H17" s="280"/>
      <c r="I17" s="277"/>
      <c r="J17" s="278"/>
      <c r="K17" s="281" t="e">
        <f t="shared" si="1"/>
        <v>#DIV/0!</v>
      </c>
      <c r="L17" s="279"/>
      <c r="M17" s="280"/>
      <c r="N17" s="245"/>
      <c r="O17" s="243"/>
      <c r="P17" s="282" t="e">
        <f t="shared" si="2"/>
        <v>#DIV/0!</v>
      </c>
    </row>
    <row r="18" spans="1:16" x14ac:dyDescent="0.3">
      <c r="A18" s="270" t="s">
        <v>59</v>
      </c>
      <c r="B18" s="277"/>
      <c r="C18" s="278"/>
      <c r="D18" s="279"/>
      <c r="E18" s="280"/>
      <c r="F18" s="281" t="e">
        <f t="shared" si="0"/>
        <v>#DIV/0!</v>
      </c>
      <c r="G18" s="279"/>
      <c r="H18" s="280"/>
      <c r="I18" s="277"/>
      <c r="J18" s="278"/>
      <c r="K18" s="281" t="e">
        <f t="shared" si="1"/>
        <v>#DIV/0!</v>
      </c>
      <c r="L18" s="279"/>
      <c r="M18" s="280"/>
      <c r="N18" s="245"/>
      <c r="O18" s="243"/>
      <c r="P18" s="282" t="e">
        <f t="shared" si="2"/>
        <v>#DIV/0!</v>
      </c>
    </row>
    <row r="19" spans="1:16" x14ac:dyDescent="0.3">
      <c r="A19" s="270" t="s">
        <v>58</v>
      </c>
      <c r="B19" s="277"/>
      <c r="C19" s="278"/>
      <c r="D19" s="279"/>
      <c r="E19" s="280"/>
      <c r="F19" s="281" t="e">
        <f t="shared" si="0"/>
        <v>#DIV/0!</v>
      </c>
      <c r="G19" s="279"/>
      <c r="H19" s="280"/>
      <c r="I19" s="277"/>
      <c r="J19" s="278"/>
      <c r="K19" s="281" t="e">
        <f t="shared" si="1"/>
        <v>#DIV/0!</v>
      </c>
      <c r="L19" s="279"/>
      <c r="M19" s="280"/>
      <c r="N19" s="245"/>
      <c r="O19" s="243"/>
      <c r="P19" s="282" t="e">
        <f t="shared" si="2"/>
        <v>#DIV/0!</v>
      </c>
    </row>
    <row r="20" spans="1:16" x14ac:dyDescent="0.3">
      <c r="A20" s="270" t="s">
        <v>121</v>
      </c>
      <c r="B20" s="277"/>
      <c r="C20" s="278"/>
      <c r="D20" s="279"/>
      <c r="E20" s="280"/>
      <c r="F20" s="281" t="e">
        <f t="shared" si="0"/>
        <v>#DIV/0!</v>
      </c>
      <c r="G20" s="279"/>
      <c r="H20" s="280"/>
      <c r="I20" s="277"/>
      <c r="J20" s="278"/>
      <c r="K20" s="281" t="e">
        <f t="shared" si="1"/>
        <v>#DIV/0!</v>
      </c>
      <c r="L20" s="279"/>
      <c r="M20" s="280"/>
      <c r="N20" s="245"/>
      <c r="O20" s="243"/>
      <c r="P20" s="282" t="e">
        <f t="shared" si="2"/>
        <v>#DIV/0!</v>
      </c>
    </row>
    <row r="21" spans="1:16" x14ac:dyDescent="0.3">
      <c r="A21" s="270" t="s">
        <v>122</v>
      </c>
      <c r="B21" s="277"/>
      <c r="C21" s="278"/>
      <c r="D21" s="279"/>
      <c r="E21" s="280"/>
      <c r="F21" s="281" t="e">
        <f t="shared" si="0"/>
        <v>#DIV/0!</v>
      </c>
      <c r="G21" s="279"/>
      <c r="H21" s="280"/>
      <c r="I21" s="277"/>
      <c r="J21" s="278"/>
      <c r="K21" s="281" t="e">
        <f t="shared" si="1"/>
        <v>#DIV/0!</v>
      </c>
      <c r="L21" s="279"/>
      <c r="M21" s="280"/>
      <c r="N21" s="245"/>
      <c r="O21" s="243"/>
      <c r="P21" s="282" t="e">
        <f t="shared" si="2"/>
        <v>#DIV/0!</v>
      </c>
    </row>
    <row r="22" spans="1:16" x14ac:dyDescent="0.3">
      <c r="A22" s="270" t="s">
        <v>51</v>
      </c>
      <c r="B22" s="277"/>
      <c r="C22" s="278"/>
      <c r="D22" s="279"/>
      <c r="E22" s="280"/>
      <c r="F22" s="281" t="e">
        <f t="shared" si="0"/>
        <v>#DIV/0!</v>
      </c>
      <c r="G22" s="279"/>
      <c r="H22" s="280"/>
      <c r="I22" s="277"/>
      <c r="J22" s="278"/>
      <c r="K22" s="281" t="e">
        <f t="shared" si="1"/>
        <v>#DIV/0!</v>
      </c>
      <c r="L22" s="279"/>
      <c r="M22" s="280"/>
      <c r="N22" s="245"/>
      <c r="O22" s="243"/>
      <c r="P22" s="282" t="e">
        <f t="shared" si="2"/>
        <v>#DIV/0!</v>
      </c>
    </row>
    <row r="23" spans="1:16" x14ac:dyDescent="0.3">
      <c r="A23" s="270" t="s">
        <v>123</v>
      </c>
      <c r="B23" s="277"/>
      <c r="C23" s="278"/>
      <c r="D23" s="279"/>
      <c r="E23" s="280"/>
      <c r="F23" s="281" t="e">
        <f t="shared" si="0"/>
        <v>#DIV/0!</v>
      </c>
      <c r="G23" s="279"/>
      <c r="H23" s="280"/>
      <c r="I23" s="277"/>
      <c r="J23" s="278"/>
      <c r="K23" s="281" t="e">
        <f t="shared" si="1"/>
        <v>#DIV/0!</v>
      </c>
      <c r="L23" s="279"/>
      <c r="M23" s="280"/>
      <c r="N23" s="245"/>
      <c r="O23" s="243"/>
      <c r="P23" s="282" t="e">
        <f t="shared" si="2"/>
        <v>#DIV/0!</v>
      </c>
    </row>
    <row r="24" spans="1:16" x14ac:dyDescent="0.3">
      <c r="A24" s="270" t="s">
        <v>41</v>
      </c>
      <c r="B24" s="277"/>
      <c r="C24" s="278"/>
      <c r="D24" s="279"/>
      <c r="E24" s="280"/>
      <c r="F24" s="281" t="e">
        <f t="shared" si="0"/>
        <v>#DIV/0!</v>
      </c>
      <c r="G24" s="279"/>
      <c r="H24" s="280"/>
      <c r="I24" s="277"/>
      <c r="J24" s="278"/>
      <c r="K24" s="281" t="e">
        <f t="shared" si="1"/>
        <v>#DIV/0!</v>
      </c>
      <c r="L24" s="279"/>
      <c r="M24" s="280"/>
      <c r="N24" s="245"/>
      <c r="O24" s="243"/>
      <c r="P24" s="282" t="e">
        <f t="shared" si="2"/>
        <v>#DIV/0!</v>
      </c>
    </row>
    <row r="25" spans="1:16" x14ac:dyDescent="0.3">
      <c r="A25" s="270" t="s">
        <v>52</v>
      </c>
      <c r="B25" s="277"/>
      <c r="C25" s="278"/>
      <c r="D25" s="279"/>
      <c r="E25" s="280"/>
      <c r="F25" s="281" t="e">
        <f t="shared" si="0"/>
        <v>#DIV/0!</v>
      </c>
      <c r="G25" s="279"/>
      <c r="H25" s="280"/>
      <c r="I25" s="277"/>
      <c r="J25" s="278"/>
      <c r="K25" s="281" t="e">
        <f t="shared" si="1"/>
        <v>#DIV/0!</v>
      </c>
      <c r="L25" s="279"/>
      <c r="M25" s="280"/>
      <c r="N25" s="245"/>
      <c r="O25" s="243"/>
      <c r="P25" s="282" t="e">
        <f t="shared" si="2"/>
        <v>#DIV/0!</v>
      </c>
    </row>
    <row r="26" spans="1:16" x14ac:dyDescent="0.3">
      <c r="A26" s="270" t="s">
        <v>54</v>
      </c>
      <c r="B26" s="277"/>
      <c r="C26" s="278"/>
      <c r="D26" s="279"/>
      <c r="E26" s="280"/>
      <c r="F26" s="281" t="e">
        <f t="shared" si="0"/>
        <v>#DIV/0!</v>
      </c>
      <c r="G26" s="279"/>
      <c r="H26" s="280"/>
      <c r="I26" s="277"/>
      <c r="J26" s="278"/>
      <c r="K26" s="281" t="e">
        <f t="shared" si="1"/>
        <v>#DIV/0!</v>
      </c>
      <c r="L26" s="279"/>
      <c r="M26" s="280"/>
      <c r="N26" s="245"/>
      <c r="O26" s="243"/>
      <c r="P26" s="282" t="e">
        <f t="shared" si="2"/>
        <v>#DIV/0!</v>
      </c>
    </row>
    <row r="27" spans="1:16" x14ac:dyDescent="0.3">
      <c r="A27" s="283" t="s">
        <v>124</v>
      </c>
      <c r="B27" s="277"/>
      <c r="C27" s="278"/>
      <c r="D27" s="279"/>
      <c r="E27" s="280"/>
      <c r="F27" s="281" t="e">
        <f t="shared" si="0"/>
        <v>#DIV/0!</v>
      </c>
      <c r="G27" s="279"/>
      <c r="H27" s="280"/>
      <c r="I27" s="277"/>
      <c r="J27" s="278"/>
      <c r="K27" s="281" t="e">
        <f t="shared" si="1"/>
        <v>#DIV/0!</v>
      </c>
      <c r="L27" s="279"/>
      <c r="M27" s="280"/>
      <c r="N27" s="245"/>
      <c r="O27" s="243"/>
      <c r="P27" s="282" t="e">
        <f t="shared" si="2"/>
        <v>#DIV/0!</v>
      </c>
    </row>
    <row r="28" spans="1:16" ht="14.4" thickBot="1" x14ac:dyDescent="0.35">
      <c r="A28" s="284" t="s">
        <v>125</v>
      </c>
      <c r="B28" s="285"/>
      <c r="C28" s="286"/>
      <c r="D28" s="287"/>
      <c r="E28" s="288"/>
      <c r="F28" s="289" t="e">
        <f t="shared" si="0"/>
        <v>#DIV/0!</v>
      </c>
      <c r="G28" s="287"/>
      <c r="H28" s="288"/>
      <c r="I28" s="285"/>
      <c r="J28" s="286"/>
      <c r="K28" s="289" t="e">
        <f t="shared" si="1"/>
        <v>#DIV/0!</v>
      </c>
      <c r="L28" s="287"/>
      <c r="M28" s="288"/>
      <c r="N28" s="290"/>
      <c r="O28" s="246"/>
      <c r="P28" s="291" t="e">
        <f t="shared" si="2"/>
        <v>#DIV/0!</v>
      </c>
    </row>
    <row r="29" spans="1:16" x14ac:dyDescent="0.3">
      <c r="A29" s="557"/>
      <c r="B29" s="557"/>
      <c r="C29" s="557"/>
      <c r="D29" s="557"/>
      <c r="E29" s="557"/>
      <c r="F29" s="557"/>
      <c r="G29" s="557"/>
      <c r="H29" s="557"/>
      <c r="I29" s="557"/>
      <c r="J29" s="557"/>
      <c r="K29" s="557"/>
      <c r="L29" s="557"/>
      <c r="M29" s="557"/>
      <c r="N29" s="557"/>
      <c r="O29" s="557"/>
      <c r="P29" s="557"/>
    </row>
    <row r="30" spans="1:16" x14ac:dyDescent="0.3">
      <c r="A30" s="292" t="s">
        <v>82</v>
      </c>
      <c r="B30" s="249"/>
      <c r="N30" s="293" t="s">
        <v>83</v>
      </c>
    </row>
    <row r="31" spans="1:16" x14ac:dyDescent="0.3">
      <c r="A31" s="294"/>
      <c r="B31" s="249"/>
      <c r="C31" s="249"/>
      <c r="D31" s="249"/>
      <c r="E31" s="249"/>
      <c r="L31" s="527"/>
      <c r="M31" s="527"/>
      <c r="N31" s="527"/>
    </row>
    <row r="32" spans="1:16" x14ac:dyDescent="0.3">
      <c r="A32" s="294"/>
      <c r="B32" s="249"/>
      <c r="C32" s="249"/>
      <c r="D32" s="249"/>
      <c r="E32" s="249"/>
      <c r="G32" s="292" t="s">
        <v>126</v>
      </c>
    </row>
    <row r="33" spans="2:2" x14ac:dyDescent="0.3">
      <c r="B33" s="292"/>
    </row>
  </sheetData>
  <protectedRanges>
    <protectedRange sqref="L11:M11 L17:M18 L21:M22 L13:M13 B9:K27" name="Zonă2"/>
  </protectedRanges>
  <mergeCells count="16">
    <mergeCell ref="L31:N31"/>
    <mergeCell ref="L1:M1"/>
    <mergeCell ref="A3:P3"/>
    <mergeCell ref="A5:A7"/>
    <mergeCell ref="B5:K5"/>
    <mergeCell ref="L5:P5"/>
    <mergeCell ref="B6:C6"/>
    <mergeCell ref="D6:E6"/>
    <mergeCell ref="F6:F7"/>
    <mergeCell ref="G6:H6"/>
    <mergeCell ref="I6:J6"/>
    <mergeCell ref="K6:K7"/>
    <mergeCell ref="L6:M6"/>
    <mergeCell ref="N6:O6"/>
    <mergeCell ref="P6:P7"/>
    <mergeCell ref="A29:P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workbookViewId="0">
      <selection activeCell="B22" sqref="B22"/>
    </sheetView>
  </sheetViews>
  <sheetFormatPr defaultRowHeight="13.8" x14ac:dyDescent="0.3"/>
  <cols>
    <col min="1" max="1" width="24.6640625" style="248" customWidth="1"/>
    <col min="2" max="2" width="6.88671875" style="248" bestFit="1" customWidth="1"/>
    <col min="3" max="3" width="6.44140625" style="248" bestFit="1" customWidth="1"/>
    <col min="4" max="4" width="6.88671875" style="248" bestFit="1" customWidth="1"/>
    <col min="5" max="5" width="6.44140625" style="248" bestFit="1" customWidth="1"/>
    <col min="6" max="6" width="8.44140625" style="248" customWidth="1"/>
    <col min="7" max="8" width="7" style="248" customWidth="1"/>
    <col min="9" max="9" width="6.6640625" style="248" customWidth="1"/>
    <col min="10" max="10" width="5.6640625" style="248" customWidth="1"/>
    <col min="11" max="11" width="7.88671875" style="248" customWidth="1"/>
    <col min="12" max="12" width="6.88671875" style="248" bestFit="1" customWidth="1"/>
    <col min="13" max="13" width="6.44140625" style="248" bestFit="1" customWidth="1"/>
    <col min="14" max="14" width="6" style="248" customWidth="1"/>
    <col min="15" max="15" width="6.44140625" style="248" bestFit="1" customWidth="1"/>
    <col min="16" max="256" width="9.109375" style="248"/>
    <col min="257" max="257" width="24.6640625" style="248" customWidth="1"/>
    <col min="258" max="258" width="6.88671875" style="248" bestFit="1" customWidth="1"/>
    <col min="259" max="259" width="6.44140625" style="248" bestFit="1" customWidth="1"/>
    <col min="260" max="260" width="6.88671875" style="248" bestFit="1" customWidth="1"/>
    <col min="261" max="261" width="6.44140625" style="248" bestFit="1" customWidth="1"/>
    <col min="262" max="262" width="8.44140625" style="248" customWidth="1"/>
    <col min="263" max="264" width="7" style="248" customWidth="1"/>
    <col min="265" max="265" width="6.6640625" style="248" customWidth="1"/>
    <col min="266" max="266" width="5.6640625" style="248" customWidth="1"/>
    <col min="267" max="267" width="7.88671875" style="248" customWidth="1"/>
    <col min="268" max="268" width="6.88671875" style="248" bestFit="1" customWidth="1"/>
    <col min="269" max="269" width="6.44140625" style="248" bestFit="1" customWidth="1"/>
    <col min="270" max="270" width="6" style="248" customWidth="1"/>
    <col min="271" max="271" width="6.44140625" style="248" bestFit="1" customWidth="1"/>
    <col min="272" max="512" width="9.109375" style="248"/>
    <col min="513" max="513" width="24.6640625" style="248" customWidth="1"/>
    <col min="514" max="514" width="6.88671875" style="248" bestFit="1" customWidth="1"/>
    <col min="515" max="515" width="6.44140625" style="248" bestFit="1" customWidth="1"/>
    <col min="516" max="516" width="6.88671875" style="248" bestFit="1" customWidth="1"/>
    <col min="517" max="517" width="6.44140625" style="248" bestFit="1" customWidth="1"/>
    <col min="518" max="518" width="8.44140625" style="248" customWidth="1"/>
    <col min="519" max="520" width="7" style="248" customWidth="1"/>
    <col min="521" max="521" width="6.6640625" style="248" customWidth="1"/>
    <col min="522" max="522" width="5.6640625" style="248" customWidth="1"/>
    <col min="523" max="523" width="7.88671875" style="248" customWidth="1"/>
    <col min="524" max="524" width="6.88671875" style="248" bestFit="1" customWidth="1"/>
    <col min="525" max="525" width="6.44140625" style="248" bestFit="1" customWidth="1"/>
    <col min="526" max="526" width="6" style="248" customWidth="1"/>
    <col min="527" max="527" width="6.44140625" style="248" bestFit="1" customWidth="1"/>
    <col min="528" max="768" width="9.109375" style="248"/>
    <col min="769" max="769" width="24.6640625" style="248" customWidth="1"/>
    <col min="770" max="770" width="6.88671875" style="248" bestFit="1" customWidth="1"/>
    <col min="771" max="771" width="6.44140625" style="248" bestFit="1" customWidth="1"/>
    <col min="772" max="772" width="6.88671875" style="248" bestFit="1" customWidth="1"/>
    <col min="773" max="773" width="6.44140625" style="248" bestFit="1" customWidth="1"/>
    <col min="774" max="774" width="8.44140625" style="248" customWidth="1"/>
    <col min="775" max="776" width="7" style="248" customWidth="1"/>
    <col min="777" max="777" width="6.6640625" style="248" customWidth="1"/>
    <col min="778" max="778" width="5.6640625" style="248" customWidth="1"/>
    <col min="779" max="779" width="7.88671875" style="248" customWidth="1"/>
    <col min="780" max="780" width="6.88671875" style="248" bestFit="1" customWidth="1"/>
    <col min="781" max="781" width="6.44140625" style="248" bestFit="1" customWidth="1"/>
    <col min="782" max="782" width="6" style="248" customWidth="1"/>
    <col min="783" max="783" width="6.44140625" style="248" bestFit="1" customWidth="1"/>
    <col min="784" max="1024" width="9.109375" style="248"/>
    <col min="1025" max="1025" width="24.6640625" style="248" customWidth="1"/>
    <col min="1026" max="1026" width="6.88671875" style="248" bestFit="1" customWidth="1"/>
    <col min="1027" max="1027" width="6.44140625" style="248" bestFit="1" customWidth="1"/>
    <col min="1028" max="1028" width="6.88671875" style="248" bestFit="1" customWidth="1"/>
    <col min="1029" max="1029" width="6.44140625" style="248" bestFit="1" customWidth="1"/>
    <col min="1030" max="1030" width="8.44140625" style="248" customWidth="1"/>
    <col min="1031" max="1032" width="7" style="248" customWidth="1"/>
    <col min="1033" max="1033" width="6.6640625" style="248" customWidth="1"/>
    <col min="1034" max="1034" width="5.6640625" style="248" customWidth="1"/>
    <col min="1035" max="1035" width="7.88671875" style="248" customWidth="1"/>
    <col min="1036" max="1036" width="6.88671875" style="248" bestFit="1" customWidth="1"/>
    <col min="1037" max="1037" width="6.44140625" style="248" bestFit="1" customWidth="1"/>
    <col min="1038" max="1038" width="6" style="248" customWidth="1"/>
    <col min="1039" max="1039" width="6.44140625" style="248" bestFit="1" customWidth="1"/>
    <col min="1040" max="1280" width="9.109375" style="248"/>
    <col min="1281" max="1281" width="24.6640625" style="248" customWidth="1"/>
    <col min="1282" max="1282" width="6.88671875" style="248" bestFit="1" customWidth="1"/>
    <col min="1283" max="1283" width="6.44140625" style="248" bestFit="1" customWidth="1"/>
    <col min="1284" max="1284" width="6.88671875" style="248" bestFit="1" customWidth="1"/>
    <col min="1285" max="1285" width="6.44140625" style="248" bestFit="1" customWidth="1"/>
    <col min="1286" max="1286" width="8.44140625" style="248" customWidth="1"/>
    <col min="1287" max="1288" width="7" style="248" customWidth="1"/>
    <col min="1289" max="1289" width="6.6640625" style="248" customWidth="1"/>
    <col min="1290" max="1290" width="5.6640625" style="248" customWidth="1"/>
    <col min="1291" max="1291" width="7.88671875" style="248" customWidth="1"/>
    <col min="1292" max="1292" width="6.88671875" style="248" bestFit="1" customWidth="1"/>
    <col min="1293" max="1293" width="6.44140625" style="248" bestFit="1" customWidth="1"/>
    <col min="1294" max="1294" width="6" style="248" customWidth="1"/>
    <col min="1295" max="1295" width="6.44140625" style="248" bestFit="1" customWidth="1"/>
    <col min="1296" max="1536" width="9.109375" style="248"/>
    <col min="1537" max="1537" width="24.6640625" style="248" customWidth="1"/>
    <col min="1538" max="1538" width="6.88671875" style="248" bestFit="1" customWidth="1"/>
    <col min="1539" max="1539" width="6.44140625" style="248" bestFit="1" customWidth="1"/>
    <col min="1540" max="1540" width="6.88671875" style="248" bestFit="1" customWidth="1"/>
    <col min="1541" max="1541" width="6.44140625" style="248" bestFit="1" customWidth="1"/>
    <col min="1542" max="1542" width="8.44140625" style="248" customWidth="1"/>
    <col min="1543" max="1544" width="7" style="248" customWidth="1"/>
    <col min="1545" max="1545" width="6.6640625" style="248" customWidth="1"/>
    <col min="1546" max="1546" width="5.6640625" style="248" customWidth="1"/>
    <col min="1547" max="1547" width="7.88671875" style="248" customWidth="1"/>
    <col min="1548" max="1548" width="6.88671875" style="248" bestFit="1" customWidth="1"/>
    <col min="1549" max="1549" width="6.44140625" style="248" bestFit="1" customWidth="1"/>
    <col min="1550" max="1550" width="6" style="248" customWidth="1"/>
    <col min="1551" max="1551" width="6.44140625" style="248" bestFit="1" customWidth="1"/>
    <col min="1552" max="1792" width="9.109375" style="248"/>
    <col min="1793" max="1793" width="24.6640625" style="248" customWidth="1"/>
    <col min="1794" max="1794" width="6.88671875" style="248" bestFit="1" customWidth="1"/>
    <col min="1795" max="1795" width="6.44140625" style="248" bestFit="1" customWidth="1"/>
    <col min="1796" max="1796" width="6.88671875" style="248" bestFit="1" customWidth="1"/>
    <col min="1797" max="1797" width="6.44140625" style="248" bestFit="1" customWidth="1"/>
    <col min="1798" max="1798" width="8.44140625" style="248" customWidth="1"/>
    <col min="1799" max="1800" width="7" style="248" customWidth="1"/>
    <col min="1801" max="1801" width="6.6640625" style="248" customWidth="1"/>
    <col min="1802" max="1802" width="5.6640625" style="248" customWidth="1"/>
    <col min="1803" max="1803" width="7.88671875" style="248" customWidth="1"/>
    <col min="1804" max="1804" width="6.88671875" style="248" bestFit="1" customWidth="1"/>
    <col min="1805" max="1805" width="6.44140625" style="248" bestFit="1" customWidth="1"/>
    <col min="1806" max="1806" width="6" style="248" customWidth="1"/>
    <col min="1807" max="1807" width="6.44140625" style="248" bestFit="1" customWidth="1"/>
    <col min="1808" max="2048" width="9.109375" style="248"/>
    <col min="2049" max="2049" width="24.6640625" style="248" customWidth="1"/>
    <col min="2050" max="2050" width="6.88671875" style="248" bestFit="1" customWidth="1"/>
    <col min="2051" max="2051" width="6.44140625" style="248" bestFit="1" customWidth="1"/>
    <col min="2052" max="2052" width="6.88671875" style="248" bestFit="1" customWidth="1"/>
    <col min="2053" max="2053" width="6.44140625" style="248" bestFit="1" customWidth="1"/>
    <col min="2054" max="2054" width="8.44140625" style="248" customWidth="1"/>
    <col min="2055" max="2056" width="7" style="248" customWidth="1"/>
    <col min="2057" max="2057" width="6.6640625" style="248" customWidth="1"/>
    <col min="2058" max="2058" width="5.6640625" style="248" customWidth="1"/>
    <col min="2059" max="2059" width="7.88671875" style="248" customWidth="1"/>
    <col min="2060" max="2060" width="6.88671875" style="248" bestFit="1" customWidth="1"/>
    <col min="2061" max="2061" width="6.44140625" style="248" bestFit="1" customWidth="1"/>
    <col min="2062" max="2062" width="6" style="248" customWidth="1"/>
    <col min="2063" max="2063" width="6.44140625" style="248" bestFit="1" customWidth="1"/>
    <col min="2064" max="2304" width="9.109375" style="248"/>
    <col min="2305" max="2305" width="24.6640625" style="248" customWidth="1"/>
    <col min="2306" max="2306" width="6.88671875" style="248" bestFit="1" customWidth="1"/>
    <col min="2307" max="2307" width="6.44140625" style="248" bestFit="1" customWidth="1"/>
    <col min="2308" max="2308" width="6.88671875" style="248" bestFit="1" customWidth="1"/>
    <col min="2309" max="2309" width="6.44140625" style="248" bestFit="1" customWidth="1"/>
    <col min="2310" max="2310" width="8.44140625" style="248" customWidth="1"/>
    <col min="2311" max="2312" width="7" style="248" customWidth="1"/>
    <col min="2313" max="2313" width="6.6640625" style="248" customWidth="1"/>
    <col min="2314" max="2314" width="5.6640625" style="248" customWidth="1"/>
    <col min="2315" max="2315" width="7.88671875" style="248" customWidth="1"/>
    <col min="2316" max="2316" width="6.88671875" style="248" bestFit="1" customWidth="1"/>
    <col min="2317" max="2317" width="6.44140625" style="248" bestFit="1" customWidth="1"/>
    <col min="2318" max="2318" width="6" style="248" customWidth="1"/>
    <col min="2319" max="2319" width="6.44140625" style="248" bestFit="1" customWidth="1"/>
    <col min="2320" max="2560" width="9.109375" style="248"/>
    <col min="2561" max="2561" width="24.6640625" style="248" customWidth="1"/>
    <col min="2562" max="2562" width="6.88671875" style="248" bestFit="1" customWidth="1"/>
    <col min="2563" max="2563" width="6.44140625" style="248" bestFit="1" customWidth="1"/>
    <col min="2564" max="2564" width="6.88671875" style="248" bestFit="1" customWidth="1"/>
    <col min="2565" max="2565" width="6.44140625" style="248" bestFit="1" customWidth="1"/>
    <col min="2566" max="2566" width="8.44140625" style="248" customWidth="1"/>
    <col min="2567" max="2568" width="7" style="248" customWidth="1"/>
    <col min="2569" max="2569" width="6.6640625" style="248" customWidth="1"/>
    <col min="2570" max="2570" width="5.6640625" style="248" customWidth="1"/>
    <col min="2571" max="2571" width="7.88671875" style="248" customWidth="1"/>
    <col min="2572" max="2572" width="6.88671875" style="248" bestFit="1" customWidth="1"/>
    <col min="2573" max="2573" width="6.44140625" style="248" bestFit="1" customWidth="1"/>
    <col min="2574" max="2574" width="6" style="248" customWidth="1"/>
    <col min="2575" max="2575" width="6.44140625" style="248" bestFit="1" customWidth="1"/>
    <col min="2576" max="2816" width="9.109375" style="248"/>
    <col min="2817" max="2817" width="24.6640625" style="248" customWidth="1"/>
    <col min="2818" max="2818" width="6.88671875" style="248" bestFit="1" customWidth="1"/>
    <col min="2819" max="2819" width="6.44140625" style="248" bestFit="1" customWidth="1"/>
    <col min="2820" max="2820" width="6.88671875" style="248" bestFit="1" customWidth="1"/>
    <col min="2821" max="2821" width="6.44140625" style="248" bestFit="1" customWidth="1"/>
    <col min="2822" max="2822" width="8.44140625" style="248" customWidth="1"/>
    <col min="2823" max="2824" width="7" style="248" customWidth="1"/>
    <col min="2825" max="2825" width="6.6640625" style="248" customWidth="1"/>
    <col min="2826" max="2826" width="5.6640625" style="248" customWidth="1"/>
    <col min="2827" max="2827" width="7.88671875" style="248" customWidth="1"/>
    <col min="2828" max="2828" width="6.88671875" style="248" bestFit="1" customWidth="1"/>
    <col min="2829" max="2829" width="6.44140625" style="248" bestFit="1" customWidth="1"/>
    <col min="2830" max="2830" width="6" style="248" customWidth="1"/>
    <col min="2831" max="2831" width="6.44140625" style="248" bestFit="1" customWidth="1"/>
    <col min="2832" max="3072" width="9.109375" style="248"/>
    <col min="3073" max="3073" width="24.6640625" style="248" customWidth="1"/>
    <col min="3074" max="3074" width="6.88671875" style="248" bestFit="1" customWidth="1"/>
    <col min="3075" max="3075" width="6.44140625" style="248" bestFit="1" customWidth="1"/>
    <col min="3076" max="3076" width="6.88671875" style="248" bestFit="1" customWidth="1"/>
    <col min="3077" max="3077" width="6.44140625" style="248" bestFit="1" customWidth="1"/>
    <col min="3078" max="3078" width="8.44140625" style="248" customWidth="1"/>
    <col min="3079" max="3080" width="7" style="248" customWidth="1"/>
    <col min="3081" max="3081" width="6.6640625" style="248" customWidth="1"/>
    <col min="3082" max="3082" width="5.6640625" style="248" customWidth="1"/>
    <col min="3083" max="3083" width="7.88671875" style="248" customWidth="1"/>
    <col min="3084" max="3084" width="6.88671875" style="248" bestFit="1" customWidth="1"/>
    <col min="3085" max="3085" width="6.44140625" style="248" bestFit="1" customWidth="1"/>
    <col min="3086" max="3086" width="6" style="248" customWidth="1"/>
    <col min="3087" max="3087" width="6.44140625" style="248" bestFit="1" customWidth="1"/>
    <col min="3088" max="3328" width="9.109375" style="248"/>
    <col min="3329" max="3329" width="24.6640625" style="248" customWidth="1"/>
    <col min="3330" max="3330" width="6.88671875" style="248" bestFit="1" customWidth="1"/>
    <col min="3331" max="3331" width="6.44140625" style="248" bestFit="1" customWidth="1"/>
    <col min="3332" max="3332" width="6.88671875" style="248" bestFit="1" customWidth="1"/>
    <col min="3333" max="3333" width="6.44140625" style="248" bestFit="1" customWidth="1"/>
    <col min="3334" max="3334" width="8.44140625" style="248" customWidth="1"/>
    <col min="3335" max="3336" width="7" style="248" customWidth="1"/>
    <col min="3337" max="3337" width="6.6640625" style="248" customWidth="1"/>
    <col min="3338" max="3338" width="5.6640625" style="248" customWidth="1"/>
    <col min="3339" max="3339" width="7.88671875" style="248" customWidth="1"/>
    <col min="3340" max="3340" width="6.88671875" style="248" bestFit="1" customWidth="1"/>
    <col min="3341" max="3341" width="6.44140625" style="248" bestFit="1" customWidth="1"/>
    <col min="3342" max="3342" width="6" style="248" customWidth="1"/>
    <col min="3343" max="3343" width="6.44140625" style="248" bestFit="1" customWidth="1"/>
    <col min="3344" max="3584" width="9.109375" style="248"/>
    <col min="3585" max="3585" width="24.6640625" style="248" customWidth="1"/>
    <col min="3586" max="3586" width="6.88671875" style="248" bestFit="1" customWidth="1"/>
    <col min="3587" max="3587" width="6.44140625" style="248" bestFit="1" customWidth="1"/>
    <col min="3588" max="3588" width="6.88671875" style="248" bestFit="1" customWidth="1"/>
    <col min="3589" max="3589" width="6.44140625" style="248" bestFit="1" customWidth="1"/>
    <col min="3590" max="3590" width="8.44140625" style="248" customWidth="1"/>
    <col min="3591" max="3592" width="7" style="248" customWidth="1"/>
    <col min="3593" max="3593" width="6.6640625" style="248" customWidth="1"/>
    <col min="3594" max="3594" width="5.6640625" style="248" customWidth="1"/>
    <col min="3595" max="3595" width="7.88671875" style="248" customWidth="1"/>
    <col min="3596" max="3596" width="6.88671875" style="248" bestFit="1" customWidth="1"/>
    <col min="3597" max="3597" width="6.44140625" style="248" bestFit="1" customWidth="1"/>
    <col min="3598" max="3598" width="6" style="248" customWidth="1"/>
    <col min="3599" max="3599" width="6.44140625" style="248" bestFit="1" customWidth="1"/>
    <col min="3600" max="3840" width="9.109375" style="248"/>
    <col min="3841" max="3841" width="24.6640625" style="248" customWidth="1"/>
    <col min="3842" max="3842" width="6.88671875" style="248" bestFit="1" customWidth="1"/>
    <col min="3843" max="3843" width="6.44140625" style="248" bestFit="1" customWidth="1"/>
    <col min="3844" max="3844" width="6.88671875" style="248" bestFit="1" customWidth="1"/>
    <col min="3845" max="3845" width="6.44140625" style="248" bestFit="1" customWidth="1"/>
    <col min="3846" max="3846" width="8.44140625" style="248" customWidth="1"/>
    <col min="3847" max="3848" width="7" style="248" customWidth="1"/>
    <col min="3849" max="3849" width="6.6640625" style="248" customWidth="1"/>
    <col min="3850" max="3850" width="5.6640625" style="248" customWidth="1"/>
    <col min="3851" max="3851" width="7.88671875" style="248" customWidth="1"/>
    <col min="3852" max="3852" width="6.88671875" style="248" bestFit="1" customWidth="1"/>
    <col min="3853" max="3853" width="6.44140625" style="248" bestFit="1" customWidth="1"/>
    <col min="3854" max="3854" width="6" style="248" customWidth="1"/>
    <col min="3855" max="3855" width="6.44140625" style="248" bestFit="1" customWidth="1"/>
    <col min="3856" max="4096" width="9.109375" style="248"/>
    <col min="4097" max="4097" width="24.6640625" style="248" customWidth="1"/>
    <col min="4098" max="4098" width="6.88671875" style="248" bestFit="1" customWidth="1"/>
    <col min="4099" max="4099" width="6.44140625" style="248" bestFit="1" customWidth="1"/>
    <col min="4100" max="4100" width="6.88671875" style="248" bestFit="1" customWidth="1"/>
    <col min="4101" max="4101" width="6.44140625" style="248" bestFit="1" customWidth="1"/>
    <col min="4102" max="4102" width="8.44140625" style="248" customWidth="1"/>
    <col min="4103" max="4104" width="7" style="248" customWidth="1"/>
    <col min="4105" max="4105" width="6.6640625" style="248" customWidth="1"/>
    <col min="4106" max="4106" width="5.6640625" style="248" customWidth="1"/>
    <col min="4107" max="4107" width="7.88671875" style="248" customWidth="1"/>
    <col min="4108" max="4108" width="6.88671875" style="248" bestFit="1" customWidth="1"/>
    <col min="4109" max="4109" width="6.44140625" style="248" bestFit="1" customWidth="1"/>
    <col min="4110" max="4110" width="6" style="248" customWidth="1"/>
    <col min="4111" max="4111" width="6.44140625" style="248" bestFit="1" customWidth="1"/>
    <col min="4112" max="4352" width="9.109375" style="248"/>
    <col min="4353" max="4353" width="24.6640625" style="248" customWidth="1"/>
    <col min="4354" max="4354" width="6.88671875" style="248" bestFit="1" customWidth="1"/>
    <col min="4355" max="4355" width="6.44140625" style="248" bestFit="1" customWidth="1"/>
    <col min="4356" max="4356" width="6.88671875" style="248" bestFit="1" customWidth="1"/>
    <col min="4357" max="4357" width="6.44140625" style="248" bestFit="1" customWidth="1"/>
    <col min="4358" max="4358" width="8.44140625" style="248" customWidth="1"/>
    <col min="4359" max="4360" width="7" style="248" customWidth="1"/>
    <col min="4361" max="4361" width="6.6640625" style="248" customWidth="1"/>
    <col min="4362" max="4362" width="5.6640625" style="248" customWidth="1"/>
    <col min="4363" max="4363" width="7.88671875" style="248" customWidth="1"/>
    <col min="4364" max="4364" width="6.88671875" style="248" bestFit="1" customWidth="1"/>
    <col min="4365" max="4365" width="6.44140625" style="248" bestFit="1" customWidth="1"/>
    <col min="4366" max="4366" width="6" style="248" customWidth="1"/>
    <col min="4367" max="4367" width="6.44140625" style="248" bestFit="1" customWidth="1"/>
    <col min="4368" max="4608" width="9.109375" style="248"/>
    <col min="4609" max="4609" width="24.6640625" style="248" customWidth="1"/>
    <col min="4610" max="4610" width="6.88671875" style="248" bestFit="1" customWidth="1"/>
    <col min="4611" max="4611" width="6.44140625" style="248" bestFit="1" customWidth="1"/>
    <col min="4612" max="4612" width="6.88671875" style="248" bestFit="1" customWidth="1"/>
    <col min="4613" max="4613" width="6.44140625" style="248" bestFit="1" customWidth="1"/>
    <col min="4614" max="4614" width="8.44140625" style="248" customWidth="1"/>
    <col min="4615" max="4616" width="7" style="248" customWidth="1"/>
    <col min="4617" max="4617" width="6.6640625" style="248" customWidth="1"/>
    <col min="4618" max="4618" width="5.6640625" style="248" customWidth="1"/>
    <col min="4619" max="4619" width="7.88671875" style="248" customWidth="1"/>
    <col min="4620" max="4620" width="6.88671875" style="248" bestFit="1" customWidth="1"/>
    <col min="4621" max="4621" width="6.44140625" style="248" bestFit="1" customWidth="1"/>
    <col min="4622" max="4622" width="6" style="248" customWidth="1"/>
    <col min="4623" max="4623" width="6.44140625" style="248" bestFit="1" customWidth="1"/>
    <col min="4624" max="4864" width="9.109375" style="248"/>
    <col min="4865" max="4865" width="24.6640625" style="248" customWidth="1"/>
    <col min="4866" max="4866" width="6.88671875" style="248" bestFit="1" customWidth="1"/>
    <col min="4867" max="4867" width="6.44140625" style="248" bestFit="1" customWidth="1"/>
    <col min="4868" max="4868" width="6.88671875" style="248" bestFit="1" customWidth="1"/>
    <col min="4869" max="4869" width="6.44140625" style="248" bestFit="1" customWidth="1"/>
    <col min="4870" max="4870" width="8.44140625" style="248" customWidth="1"/>
    <col min="4871" max="4872" width="7" style="248" customWidth="1"/>
    <col min="4873" max="4873" width="6.6640625" style="248" customWidth="1"/>
    <col min="4874" max="4874" width="5.6640625" style="248" customWidth="1"/>
    <col min="4875" max="4875" width="7.88671875" style="248" customWidth="1"/>
    <col min="4876" max="4876" width="6.88671875" style="248" bestFit="1" customWidth="1"/>
    <col min="4877" max="4877" width="6.44140625" style="248" bestFit="1" customWidth="1"/>
    <col min="4878" max="4878" width="6" style="248" customWidth="1"/>
    <col min="4879" max="4879" width="6.44140625" style="248" bestFit="1" customWidth="1"/>
    <col min="4880" max="5120" width="9.109375" style="248"/>
    <col min="5121" max="5121" width="24.6640625" style="248" customWidth="1"/>
    <col min="5122" max="5122" width="6.88671875" style="248" bestFit="1" customWidth="1"/>
    <col min="5123" max="5123" width="6.44140625" style="248" bestFit="1" customWidth="1"/>
    <col min="5124" max="5124" width="6.88671875" style="248" bestFit="1" customWidth="1"/>
    <col min="5125" max="5125" width="6.44140625" style="248" bestFit="1" customWidth="1"/>
    <col min="5126" max="5126" width="8.44140625" style="248" customWidth="1"/>
    <col min="5127" max="5128" width="7" style="248" customWidth="1"/>
    <col min="5129" max="5129" width="6.6640625" style="248" customWidth="1"/>
    <col min="5130" max="5130" width="5.6640625" style="248" customWidth="1"/>
    <col min="5131" max="5131" width="7.88671875" style="248" customWidth="1"/>
    <col min="5132" max="5132" width="6.88671875" style="248" bestFit="1" customWidth="1"/>
    <col min="5133" max="5133" width="6.44140625" style="248" bestFit="1" customWidth="1"/>
    <col min="5134" max="5134" width="6" style="248" customWidth="1"/>
    <col min="5135" max="5135" width="6.44140625" style="248" bestFit="1" customWidth="1"/>
    <col min="5136" max="5376" width="9.109375" style="248"/>
    <col min="5377" max="5377" width="24.6640625" style="248" customWidth="1"/>
    <col min="5378" max="5378" width="6.88671875" style="248" bestFit="1" customWidth="1"/>
    <col min="5379" max="5379" width="6.44140625" style="248" bestFit="1" customWidth="1"/>
    <col min="5380" max="5380" width="6.88671875" style="248" bestFit="1" customWidth="1"/>
    <col min="5381" max="5381" width="6.44140625" style="248" bestFit="1" customWidth="1"/>
    <col min="5382" max="5382" width="8.44140625" style="248" customWidth="1"/>
    <col min="5383" max="5384" width="7" style="248" customWidth="1"/>
    <col min="5385" max="5385" width="6.6640625" style="248" customWidth="1"/>
    <col min="5386" max="5386" width="5.6640625" style="248" customWidth="1"/>
    <col min="5387" max="5387" width="7.88671875" style="248" customWidth="1"/>
    <col min="5388" max="5388" width="6.88671875" style="248" bestFit="1" customWidth="1"/>
    <col min="5389" max="5389" width="6.44140625" style="248" bestFit="1" customWidth="1"/>
    <col min="5390" max="5390" width="6" style="248" customWidth="1"/>
    <col min="5391" max="5391" width="6.44140625" style="248" bestFit="1" customWidth="1"/>
    <col min="5392" max="5632" width="9.109375" style="248"/>
    <col min="5633" max="5633" width="24.6640625" style="248" customWidth="1"/>
    <col min="5634" max="5634" width="6.88671875" style="248" bestFit="1" customWidth="1"/>
    <col min="5635" max="5635" width="6.44140625" style="248" bestFit="1" customWidth="1"/>
    <col min="5636" max="5636" width="6.88671875" style="248" bestFit="1" customWidth="1"/>
    <col min="5637" max="5637" width="6.44140625" style="248" bestFit="1" customWidth="1"/>
    <col min="5638" max="5638" width="8.44140625" style="248" customWidth="1"/>
    <col min="5639" max="5640" width="7" style="248" customWidth="1"/>
    <col min="5641" max="5641" width="6.6640625" style="248" customWidth="1"/>
    <col min="5642" max="5642" width="5.6640625" style="248" customWidth="1"/>
    <col min="5643" max="5643" width="7.88671875" style="248" customWidth="1"/>
    <col min="5644" max="5644" width="6.88671875" style="248" bestFit="1" customWidth="1"/>
    <col min="5645" max="5645" width="6.44140625" style="248" bestFit="1" customWidth="1"/>
    <col min="5646" max="5646" width="6" style="248" customWidth="1"/>
    <col min="5647" max="5647" width="6.44140625" style="248" bestFit="1" customWidth="1"/>
    <col min="5648" max="5888" width="9.109375" style="248"/>
    <col min="5889" max="5889" width="24.6640625" style="248" customWidth="1"/>
    <col min="5890" max="5890" width="6.88671875" style="248" bestFit="1" customWidth="1"/>
    <col min="5891" max="5891" width="6.44140625" style="248" bestFit="1" customWidth="1"/>
    <col min="5892" max="5892" width="6.88671875" style="248" bestFit="1" customWidth="1"/>
    <col min="5893" max="5893" width="6.44140625" style="248" bestFit="1" customWidth="1"/>
    <col min="5894" max="5894" width="8.44140625" style="248" customWidth="1"/>
    <col min="5895" max="5896" width="7" style="248" customWidth="1"/>
    <col min="5897" max="5897" width="6.6640625" style="248" customWidth="1"/>
    <col min="5898" max="5898" width="5.6640625" style="248" customWidth="1"/>
    <col min="5899" max="5899" width="7.88671875" style="248" customWidth="1"/>
    <col min="5900" max="5900" width="6.88671875" style="248" bestFit="1" customWidth="1"/>
    <col min="5901" max="5901" width="6.44140625" style="248" bestFit="1" customWidth="1"/>
    <col min="5902" max="5902" width="6" style="248" customWidth="1"/>
    <col min="5903" max="5903" width="6.44140625" style="248" bestFit="1" customWidth="1"/>
    <col min="5904" max="6144" width="9.109375" style="248"/>
    <col min="6145" max="6145" width="24.6640625" style="248" customWidth="1"/>
    <col min="6146" max="6146" width="6.88671875" style="248" bestFit="1" customWidth="1"/>
    <col min="6147" max="6147" width="6.44140625" style="248" bestFit="1" customWidth="1"/>
    <col min="6148" max="6148" width="6.88671875" style="248" bestFit="1" customWidth="1"/>
    <col min="6149" max="6149" width="6.44140625" style="248" bestFit="1" customWidth="1"/>
    <col min="6150" max="6150" width="8.44140625" style="248" customWidth="1"/>
    <col min="6151" max="6152" width="7" style="248" customWidth="1"/>
    <col min="6153" max="6153" width="6.6640625" style="248" customWidth="1"/>
    <col min="6154" max="6154" width="5.6640625" style="248" customWidth="1"/>
    <col min="6155" max="6155" width="7.88671875" style="248" customWidth="1"/>
    <col min="6156" max="6156" width="6.88671875" style="248" bestFit="1" customWidth="1"/>
    <col min="6157" max="6157" width="6.44140625" style="248" bestFit="1" customWidth="1"/>
    <col min="6158" max="6158" width="6" style="248" customWidth="1"/>
    <col min="6159" max="6159" width="6.44140625" style="248" bestFit="1" customWidth="1"/>
    <col min="6160" max="6400" width="9.109375" style="248"/>
    <col min="6401" max="6401" width="24.6640625" style="248" customWidth="1"/>
    <col min="6402" max="6402" width="6.88671875" style="248" bestFit="1" customWidth="1"/>
    <col min="6403" max="6403" width="6.44140625" style="248" bestFit="1" customWidth="1"/>
    <col min="6404" max="6404" width="6.88671875" style="248" bestFit="1" customWidth="1"/>
    <col min="6405" max="6405" width="6.44140625" style="248" bestFit="1" customWidth="1"/>
    <col min="6406" max="6406" width="8.44140625" style="248" customWidth="1"/>
    <col min="6407" max="6408" width="7" style="248" customWidth="1"/>
    <col min="6409" max="6409" width="6.6640625" style="248" customWidth="1"/>
    <col min="6410" max="6410" width="5.6640625" style="248" customWidth="1"/>
    <col min="6411" max="6411" width="7.88671875" style="248" customWidth="1"/>
    <col min="6412" max="6412" width="6.88671875" style="248" bestFit="1" customWidth="1"/>
    <col min="6413" max="6413" width="6.44140625" style="248" bestFit="1" customWidth="1"/>
    <col min="6414" max="6414" width="6" style="248" customWidth="1"/>
    <col min="6415" max="6415" width="6.44140625" style="248" bestFit="1" customWidth="1"/>
    <col min="6416" max="6656" width="9.109375" style="248"/>
    <col min="6657" max="6657" width="24.6640625" style="248" customWidth="1"/>
    <col min="6658" max="6658" width="6.88671875" style="248" bestFit="1" customWidth="1"/>
    <col min="6659" max="6659" width="6.44140625" style="248" bestFit="1" customWidth="1"/>
    <col min="6660" max="6660" width="6.88671875" style="248" bestFit="1" customWidth="1"/>
    <col min="6661" max="6661" width="6.44140625" style="248" bestFit="1" customWidth="1"/>
    <col min="6662" max="6662" width="8.44140625" style="248" customWidth="1"/>
    <col min="6663" max="6664" width="7" style="248" customWidth="1"/>
    <col min="6665" max="6665" width="6.6640625" style="248" customWidth="1"/>
    <col min="6666" max="6666" width="5.6640625" style="248" customWidth="1"/>
    <col min="6667" max="6667" width="7.88671875" style="248" customWidth="1"/>
    <col min="6668" max="6668" width="6.88671875" style="248" bestFit="1" customWidth="1"/>
    <col min="6669" max="6669" width="6.44140625" style="248" bestFit="1" customWidth="1"/>
    <col min="6670" max="6670" width="6" style="248" customWidth="1"/>
    <col min="6671" max="6671" width="6.44140625" style="248" bestFit="1" customWidth="1"/>
    <col min="6672" max="6912" width="9.109375" style="248"/>
    <col min="6913" max="6913" width="24.6640625" style="248" customWidth="1"/>
    <col min="6914" max="6914" width="6.88671875" style="248" bestFit="1" customWidth="1"/>
    <col min="6915" max="6915" width="6.44140625" style="248" bestFit="1" customWidth="1"/>
    <col min="6916" max="6916" width="6.88671875" style="248" bestFit="1" customWidth="1"/>
    <col min="6917" max="6917" width="6.44140625" style="248" bestFit="1" customWidth="1"/>
    <col min="6918" max="6918" width="8.44140625" style="248" customWidth="1"/>
    <col min="6919" max="6920" width="7" style="248" customWidth="1"/>
    <col min="6921" max="6921" width="6.6640625" style="248" customWidth="1"/>
    <col min="6922" max="6922" width="5.6640625" style="248" customWidth="1"/>
    <col min="6923" max="6923" width="7.88671875" style="248" customWidth="1"/>
    <col min="6924" max="6924" width="6.88671875" style="248" bestFit="1" customWidth="1"/>
    <col min="6925" max="6925" width="6.44140625" style="248" bestFit="1" customWidth="1"/>
    <col min="6926" max="6926" width="6" style="248" customWidth="1"/>
    <col min="6927" max="6927" width="6.44140625" style="248" bestFit="1" customWidth="1"/>
    <col min="6928" max="7168" width="9.109375" style="248"/>
    <col min="7169" max="7169" width="24.6640625" style="248" customWidth="1"/>
    <col min="7170" max="7170" width="6.88671875" style="248" bestFit="1" customWidth="1"/>
    <col min="7171" max="7171" width="6.44140625" style="248" bestFit="1" customWidth="1"/>
    <col min="7172" max="7172" width="6.88671875" style="248" bestFit="1" customWidth="1"/>
    <col min="7173" max="7173" width="6.44140625" style="248" bestFit="1" customWidth="1"/>
    <col min="7174" max="7174" width="8.44140625" style="248" customWidth="1"/>
    <col min="7175" max="7176" width="7" style="248" customWidth="1"/>
    <col min="7177" max="7177" width="6.6640625" style="248" customWidth="1"/>
    <col min="7178" max="7178" width="5.6640625" style="248" customWidth="1"/>
    <col min="7179" max="7179" width="7.88671875" style="248" customWidth="1"/>
    <col min="7180" max="7180" width="6.88671875" style="248" bestFit="1" customWidth="1"/>
    <col min="7181" max="7181" width="6.44140625" style="248" bestFit="1" customWidth="1"/>
    <col min="7182" max="7182" width="6" style="248" customWidth="1"/>
    <col min="7183" max="7183" width="6.44140625" style="248" bestFit="1" customWidth="1"/>
    <col min="7184" max="7424" width="9.109375" style="248"/>
    <col min="7425" max="7425" width="24.6640625" style="248" customWidth="1"/>
    <col min="7426" max="7426" width="6.88671875" style="248" bestFit="1" customWidth="1"/>
    <col min="7427" max="7427" width="6.44140625" style="248" bestFit="1" customWidth="1"/>
    <col min="7428" max="7428" width="6.88671875" style="248" bestFit="1" customWidth="1"/>
    <col min="7429" max="7429" width="6.44140625" style="248" bestFit="1" customWidth="1"/>
    <col min="7430" max="7430" width="8.44140625" style="248" customWidth="1"/>
    <col min="7431" max="7432" width="7" style="248" customWidth="1"/>
    <col min="7433" max="7433" width="6.6640625" style="248" customWidth="1"/>
    <col min="7434" max="7434" width="5.6640625" style="248" customWidth="1"/>
    <col min="7435" max="7435" width="7.88671875" style="248" customWidth="1"/>
    <col min="7436" max="7436" width="6.88671875" style="248" bestFit="1" customWidth="1"/>
    <col min="7437" max="7437" width="6.44140625" style="248" bestFit="1" customWidth="1"/>
    <col min="7438" max="7438" width="6" style="248" customWidth="1"/>
    <col min="7439" max="7439" width="6.44140625" style="248" bestFit="1" customWidth="1"/>
    <col min="7440" max="7680" width="9.109375" style="248"/>
    <col min="7681" max="7681" width="24.6640625" style="248" customWidth="1"/>
    <col min="7682" max="7682" width="6.88671875" style="248" bestFit="1" customWidth="1"/>
    <col min="7683" max="7683" width="6.44140625" style="248" bestFit="1" customWidth="1"/>
    <col min="7684" max="7684" width="6.88671875" style="248" bestFit="1" customWidth="1"/>
    <col min="7685" max="7685" width="6.44140625" style="248" bestFit="1" customWidth="1"/>
    <col min="7686" max="7686" width="8.44140625" style="248" customWidth="1"/>
    <col min="7687" max="7688" width="7" style="248" customWidth="1"/>
    <col min="7689" max="7689" width="6.6640625" style="248" customWidth="1"/>
    <col min="7690" max="7690" width="5.6640625" style="248" customWidth="1"/>
    <col min="7691" max="7691" width="7.88671875" style="248" customWidth="1"/>
    <col min="7692" max="7692" width="6.88671875" style="248" bestFit="1" customWidth="1"/>
    <col min="7693" max="7693" width="6.44140625" style="248" bestFit="1" customWidth="1"/>
    <col min="7694" max="7694" width="6" style="248" customWidth="1"/>
    <col min="7695" max="7695" width="6.44140625" style="248" bestFit="1" customWidth="1"/>
    <col min="7696" max="7936" width="9.109375" style="248"/>
    <col min="7937" max="7937" width="24.6640625" style="248" customWidth="1"/>
    <col min="7938" max="7938" width="6.88671875" style="248" bestFit="1" customWidth="1"/>
    <col min="7939" max="7939" width="6.44140625" style="248" bestFit="1" customWidth="1"/>
    <col min="7940" max="7940" width="6.88671875" style="248" bestFit="1" customWidth="1"/>
    <col min="7941" max="7941" width="6.44140625" style="248" bestFit="1" customWidth="1"/>
    <col min="7942" max="7942" width="8.44140625" style="248" customWidth="1"/>
    <col min="7943" max="7944" width="7" style="248" customWidth="1"/>
    <col min="7945" max="7945" width="6.6640625" style="248" customWidth="1"/>
    <col min="7946" max="7946" width="5.6640625" style="248" customWidth="1"/>
    <col min="7947" max="7947" width="7.88671875" style="248" customWidth="1"/>
    <col min="7948" max="7948" width="6.88671875" style="248" bestFit="1" customWidth="1"/>
    <col min="7949" max="7949" width="6.44140625" style="248" bestFit="1" customWidth="1"/>
    <col min="7950" max="7950" width="6" style="248" customWidth="1"/>
    <col min="7951" max="7951" width="6.44140625" style="248" bestFit="1" customWidth="1"/>
    <col min="7952" max="8192" width="9.109375" style="248"/>
    <col min="8193" max="8193" width="24.6640625" style="248" customWidth="1"/>
    <col min="8194" max="8194" width="6.88671875" style="248" bestFit="1" customWidth="1"/>
    <col min="8195" max="8195" width="6.44140625" style="248" bestFit="1" customWidth="1"/>
    <col min="8196" max="8196" width="6.88671875" style="248" bestFit="1" customWidth="1"/>
    <col min="8197" max="8197" width="6.44140625" style="248" bestFit="1" customWidth="1"/>
    <col min="8198" max="8198" width="8.44140625" style="248" customWidth="1"/>
    <col min="8199" max="8200" width="7" style="248" customWidth="1"/>
    <col min="8201" max="8201" width="6.6640625" style="248" customWidth="1"/>
    <col min="8202" max="8202" width="5.6640625" style="248" customWidth="1"/>
    <col min="8203" max="8203" width="7.88671875" style="248" customWidth="1"/>
    <col min="8204" max="8204" width="6.88671875" style="248" bestFit="1" customWidth="1"/>
    <col min="8205" max="8205" width="6.44140625" style="248" bestFit="1" customWidth="1"/>
    <col min="8206" max="8206" width="6" style="248" customWidth="1"/>
    <col min="8207" max="8207" width="6.44140625" style="248" bestFit="1" customWidth="1"/>
    <col min="8208" max="8448" width="9.109375" style="248"/>
    <col min="8449" max="8449" width="24.6640625" style="248" customWidth="1"/>
    <col min="8450" max="8450" width="6.88671875" style="248" bestFit="1" customWidth="1"/>
    <col min="8451" max="8451" width="6.44140625" style="248" bestFit="1" customWidth="1"/>
    <col min="8452" max="8452" width="6.88671875" style="248" bestFit="1" customWidth="1"/>
    <col min="8453" max="8453" width="6.44140625" style="248" bestFit="1" customWidth="1"/>
    <col min="8454" max="8454" width="8.44140625" style="248" customWidth="1"/>
    <col min="8455" max="8456" width="7" style="248" customWidth="1"/>
    <col min="8457" max="8457" width="6.6640625" style="248" customWidth="1"/>
    <col min="8458" max="8458" width="5.6640625" style="248" customWidth="1"/>
    <col min="8459" max="8459" width="7.88671875" style="248" customWidth="1"/>
    <col min="8460" max="8460" width="6.88671875" style="248" bestFit="1" customWidth="1"/>
    <col min="8461" max="8461" width="6.44140625" style="248" bestFit="1" customWidth="1"/>
    <col min="8462" max="8462" width="6" style="248" customWidth="1"/>
    <col min="8463" max="8463" width="6.44140625" style="248" bestFit="1" customWidth="1"/>
    <col min="8464" max="8704" width="9.109375" style="248"/>
    <col min="8705" max="8705" width="24.6640625" style="248" customWidth="1"/>
    <col min="8706" max="8706" width="6.88671875" style="248" bestFit="1" customWidth="1"/>
    <col min="8707" max="8707" width="6.44140625" style="248" bestFit="1" customWidth="1"/>
    <col min="8708" max="8708" width="6.88671875" style="248" bestFit="1" customWidth="1"/>
    <col min="8709" max="8709" width="6.44140625" style="248" bestFit="1" customWidth="1"/>
    <col min="8710" max="8710" width="8.44140625" style="248" customWidth="1"/>
    <col min="8711" max="8712" width="7" style="248" customWidth="1"/>
    <col min="8713" max="8713" width="6.6640625" style="248" customWidth="1"/>
    <col min="8714" max="8714" width="5.6640625" style="248" customWidth="1"/>
    <col min="8715" max="8715" width="7.88671875" style="248" customWidth="1"/>
    <col min="8716" max="8716" width="6.88671875" style="248" bestFit="1" customWidth="1"/>
    <col min="8717" max="8717" width="6.44140625" style="248" bestFit="1" customWidth="1"/>
    <col min="8718" max="8718" width="6" style="248" customWidth="1"/>
    <col min="8719" max="8719" width="6.44140625" style="248" bestFit="1" customWidth="1"/>
    <col min="8720" max="8960" width="9.109375" style="248"/>
    <col min="8961" max="8961" width="24.6640625" style="248" customWidth="1"/>
    <col min="8962" max="8962" width="6.88671875" style="248" bestFit="1" customWidth="1"/>
    <col min="8963" max="8963" width="6.44140625" style="248" bestFit="1" customWidth="1"/>
    <col min="8964" max="8964" width="6.88671875" style="248" bestFit="1" customWidth="1"/>
    <col min="8965" max="8965" width="6.44140625" style="248" bestFit="1" customWidth="1"/>
    <col min="8966" max="8966" width="8.44140625" style="248" customWidth="1"/>
    <col min="8967" max="8968" width="7" style="248" customWidth="1"/>
    <col min="8969" max="8969" width="6.6640625" style="248" customWidth="1"/>
    <col min="8970" max="8970" width="5.6640625" style="248" customWidth="1"/>
    <col min="8971" max="8971" width="7.88671875" style="248" customWidth="1"/>
    <col min="8972" max="8972" width="6.88671875" style="248" bestFit="1" customWidth="1"/>
    <col min="8973" max="8973" width="6.44140625" style="248" bestFit="1" customWidth="1"/>
    <col min="8974" max="8974" width="6" style="248" customWidth="1"/>
    <col min="8975" max="8975" width="6.44140625" style="248" bestFit="1" customWidth="1"/>
    <col min="8976" max="9216" width="9.109375" style="248"/>
    <col min="9217" max="9217" width="24.6640625" style="248" customWidth="1"/>
    <col min="9218" max="9218" width="6.88671875" style="248" bestFit="1" customWidth="1"/>
    <col min="9219" max="9219" width="6.44140625" style="248" bestFit="1" customWidth="1"/>
    <col min="9220" max="9220" width="6.88671875" style="248" bestFit="1" customWidth="1"/>
    <col min="9221" max="9221" width="6.44140625" style="248" bestFit="1" customWidth="1"/>
    <col min="9222" max="9222" width="8.44140625" style="248" customWidth="1"/>
    <col min="9223" max="9224" width="7" style="248" customWidth="1"/>
    <col min="9225" max="9225" width="6.6640625" style="248" customWidth="1"/>
    <col min="9226" max="9226" width="5.6640625" style="248" customWidth="1"/>
    <col min="9227" max="9227" width="7.88671875" style="248" customWidth="1"/>
    <col min="9228" max="9228" width="6.88671875" style="248" bestFit="1" customWidth="1"/>
    <col min="9229" max="9229" width="6.44140625" style="248" bestFit="1" customWidth="1"/>
    <col min="9230" max="9230" width="6" style="248" customWidth="1"/>
    <col min="9231" max="9231" width="6.44140625" style="248" bestFit="1" customWidth="1"/>
    <col min="9232" max="9472" width="9.109375" style="248"/>
    <col min="9473" max="9473" width="24.6640625" style="248" customWidth="1"/>
    <col min="9474" max="9474" width="6.88671875" style="248" bestFit="1" customWidth="1"/>
    <col min="9475" max="9475" width="6.44140625" style="248" bestFit="1" customWidth="1"/>
    <col min="9476" max="9476" width="6.88671875" style="248" bestFit="1" customWidth="1"/>
    <col min="9477" max="9477" width="6.44140625" style="248" bestFit="1" customWidth="1"/>
    <col min="9478" max="9478" width="8.44140625" style="248" customWidth="1"/>
    <col min="9479" max="9480" width="7" style="248" customWidth="1"/>
    <col min="9481" max="9481" width="6.6640625" style="248" customWidth="1"/>
    <col min="9482" max="9482" width="5.6640625" style="248" customWidth="1"/>
    <col min="9483" max="9483" width="7.88671875" style="248" customWidth="1"/>
    <col min="9484" max="9484" width="6.88671875" style="248" bestFit="1" customWidth="1"/>
    <col min="9485" max="9485" width="6.44140625" style="248" bestFit="1" customWidth="1"/>
    <col min="9486" max="9486" width="6" style="248" customWidth="1"/>
    <col min="9487" max="9487" width="6.44140625" style="248" bestFit="1" customWidth="1"/>
    <col min="9488" max="9728" width="9.109375" style="248"/>
    <col min="9729" max="9729" width="24.6640625" style="248" customWidth="1"/>
    <col min="9730" max="9730" width="6.88671875" style="248" bestFit="1" customWidth="1"/>
    <col min="9731" max="9731" width="6.44140625" style="248" bestFit="1" customWidth="1"/>
    <col min="9732" max="9732" width="6.88671875" style="248" bestFit="1" customWidth="1"/>
    <col min="9733" max="9733" width="6.44140625" style="248" bestFit="1" customWidth="1"/>
    <col min="9734" max="9734" width="8.44140625" style="248" customWidth="1"/>
    <col min="9735" max="9736" width="7" style="248" customWidth="1"/>
    <col min="9737" max="9737" width="6.6640625" style="248" customWidth="1"/>
    <col min="9738" max="9738" width="5.6640625" style="248" customWidth="1"/>
    <col min="9739" max="9739" width="7.88671875" style="248" customWidth="1"/>
    <col min="9740" max="9740" width="6.88671875" style="248" bestFit="1" customWidth="1"/>
    <col min="9741" max="9741" width="6.44140625" style="248" bestFit="1" customWidth="1"/>
    <col min="9742" max="9742" width="6" style="248" customWidth="1"/>
    <col min="9743" max="9743" width="6.44140625" style="248" bestFit="1" customWidth="1"/>
    <col min="9744" max="9984" width="9.109375" style="248"/>
    <col min="9985" max="9985" width="24.6640625" style="248" customWidth="1"/>
    <col min="9986" max="9986" width="6.88671875" style="248" bestFit="1" customWidth="1"/>
    <col min="9987" max="9987" width="6.44140625" style="248" bestFit="1" customWidth="1"/>
    <col min="9988" max="9988" width="6.88671875" style="248" bestFit="1" customWidth="1"/>
    <col min="9989" max="9989" width="6.44140625" style="248" bestFit="1" customWidth="1"/>
    <col min="9990" max="9990" width="8.44140625" style="248" customWidth="1"/>
    <col min="9991" max="9992" width="7" style="248" customWidth="1"/>
    <col min="9993" max="9993" width="6.6640625" style="248" customWidth="1"/>
    <col min="9994" max="9994" width="5.6640625" style="248" customWidth="1"/>
    <col min="9995" max="9995" width="7.88671875" style="248" customWidth="1"/>
    <col min="9996" max="9996" width="6.88671875" style="248" bestFit="1" customWidth="1"/>
    <col min="9997" max="9997" width="6.44140625" style="248" bestFit="1" customWidth="1"/>
    <col min="9998" max="9998" width="6" style="248" customWidth="1"/>
    <col min="9999" max="9999" width="6.44140625" style="248" bestFit="1" customWidth="1"/>
    <col min="10000" max="10240" width="9.109375" style="248"/>
    <col min="10241" max="10241" width="24.6640625" style="248" customWidth="1"/>
    <col min="10242" max="10242" width="6.88671875" style="248" bestFit="1" customWidth="1"/>
    <col min="10243" max="10243" width="6.44140625" style="248" bestFit="1" customWidth="1"/>
    <col min="10244" max="10244" width="6.88671875" style="248" bestFit="1" customWidth="1"/>
    <col min="10245" max="10245" width="6.44140625" style="248" bestFit="1" customWidth="1"/>
    <col min="10246" max="10246" width="8.44140625" style="248" customWidth="1"/>
    <col min="10247" max="10248" width="7" style="248" customWidth="1"/>
    <col min="10249" max="10249" width="6.6640625" style="248" customWidth="1"/>
    <col min="10250" max="10250" width="5.6640625" style="248" customWidth="1"/>
    <col min="10251" max="10251" width="7.88671875" style="248" customWidth="1"/>
    <col min="10252" max="10252" width="6.88671875" style="248" bestFit="1" customWidth="1"/>
    <col min="10253" max="10253" width="6.44140625" style="248" bestFit="1" customWidth="1"/>
    <col min="10254" max="10254" width="6" style="248" customWidth="1"/>
    <col min="10255" max="10255" width="6.44140625" style="248" bestFit="1" customWidth="1"/>
    <col min="10256" max="10496" width="9.109375" style="248"/>
    <col min="10497" max="10497" width="24.6640625" style="248" customWidth="1"/>
    <col min="10498" max="10498" width="6.88671875" style="248" bestFit="1" customWidth="1"/>
    <col min="10499" max="10499" width="6.44140625" style="248" bestFit="1" customWidth="1"/>
    <col min="10500" max="10500" width="6.88671875" style="248" bestFit="1" customWidth="1"/>
    <col min="10501" max="10501" width="6.44140625" style="248" bestFit="1" customWidth="1"/>
    <col min="10502" max="10502" width="8.44140625" style="248" customWidth="1"/>
    <col min="10503" max="10504" width="7" style="248" customWidth="1"/>
    <col min="10505" max="10505" width="6.6640625" style="248" customWidth="1"/>
    <col min="10506" max="10506" width="5.6640625" style="248" customWidth="1"/>
    <col min="10507" max="10507" width="7.88671875" style="248" customWidth="1"/>
    <col min="10508" max="10508" width="6.88671875" style="248" bestFit="1" customWidth="1"/>
    <col min="10509" max="10509" width="6.44140625" style="248" bestFit="1" customWidth="1"/>
    <col min="10510" max="10510" width="6" style="248" customWidth="1"/>
    <col min="10511" max="10511" width="6.44140625" style="248" bestFit="1" customWidth="1"/>
    <col min="10512" max="10752" width="9.109375" style="248"/>
    <col min="10753" max="10753" width="24.6640625" style="248" customWidth="1"/>
    <col min="10754" max="10754" width="6.88671875" style="248" bestFit="1" customWidth="1"/>
    <col min="10755" max="10755" width="6.44140625" style="248" bestFit="1" customWidth="1"/>
    <col min="10756" max="10756" width="6.88671875" style="248" bestFit="1" customWidth="1"/>
    <col min="10757" max="10757" width="6.44140625" style="248" bestFit="1" customWidth="1"/>
    <col min="10758" max="10758" width="8.44140625" style="248" customWidth="1"/>
    <col min="10759" max="10760" width="7" style="248" customWidth="1"/>
    <col min="10761" max="10761" width="6.6640625" style="248" customWidth="1"/>
    <col min="10762" max="10762" width="5.6640625" style="248" customWidth="1"/>
    <col min="10763" max="10763" width="7.88671875" style="248" customWidth="1"/>
    <col min="10764" max="10764" width="6.88671875" style="248" bestFit="1" customWidth="1"/>
    <col min="10765" max="10765" width="6.44140625" style="248" bestFit="1" customWidth="1"/>
    <col min="10766" max="10766" width="6" style="248" customWidth="1"/>
    <col min="10767" max="10767" width="6.44140625" style="248" bestFit="1" customWidth="1"/>
    <col min="10768" max="11008" width="9.109375" style="248"/>
    <col min="11009" max="11009" width="24.6640625" style="248" customWidth="1"/>
    <col min="11010" max="11010" width="6.88671875" style="248" bestFit="1" customWidth="1"/>
    <col min="11011" max="11011" width="6.44140625" style="248" bestFit="1" customWidth="1"/>
    <col min="11012" max="11012" width="6.88671875" style="248" bestFit="1" customWidth="1"/>
    <col min="11013" max="11013" width="6.44140625" style="248" bestFit="1" customWidth="1"/>
    <col min="11014" max="11014" width="8.44140625" style="248" customWidth="1"/>
    <col min="11015" max="11016" width="7" style="248" customWidth="1"/>
    <col min="11017" max="11017" width="6.6640625" style="248" customWidth="1"/>
    <col min="11018" max="11018" width="5.6640625" style="248" customWidth="1"/>
    <col min="11019" max="11019" width="7.88671875" style="248" customWidth="1"/>
    <col min="11020" max="11020" width="6.88671875" style="248" bestFit="1" customWidth="1"/>
    <col min="11021" max="11021" width="6.44140625" style="248" bestFit="1" customWidth="1"/>
    <col min="11022" max="11022" width="6" style="248" customWidth="1"/>
    <col min="11023" max="11023" width="6.44140625" style="248" bestFit="1" customWidth="1"/>
    <col min="11024" max="11264" width="9.109375" style="248"/>
    <col min="11265" max="11265" width="24.6640625" style="248" customWidth="1"/>
    <col min="11266" max="11266" width="6.88671875" style="248" bestFit="1" customWidth="1"/>
    <col min="11267" max="11267" width="6.44140625" style="248" bestFit="1" customWidth="1"/>
    <col min="11268" max="11268" width="6.88671875" style="248" bestFit="1" customWidth="1"/>
    <col min="11269" max="11269" width="6.44140625" style="248" bestFit="1" customWidth="1"/>
    <col min="11270" max="11270" width="8.44140625" style="248" customWidth="1"/>
    <col min="11271" max="11272" width="7" style="248" customWidth="1"/>
    <col min="11273" max="11273" width="6.6640625" style="248" customWidth="1"/>
    <col min="11274" max="11274" width="5.6640625" style="248" customWidth="1"/>
    <col min="11275" max="11275" width="7.88671875" style="248" customWidth="1"/>
    <col min="11276" max="11276" width="6.88671875" style="248" bestFit="1" customWidth="1"/>
    <col min="11277" max="11277" width="6.44140625" style="248" bestFit="1" customWidth="1"/>
    <col min="11278" max="11278" width="6" style="248" customWidth="1"/>
    <col min="11279" max="11279" width="6.44140625" style="248" bestFit="1" customWidth="1"/>
    <col min="11280" max="11520" width="9.109375" style="248"/>
    <col min="11521" max="11521" width="24.6640625" style="248" customWidth="1"/>
    <col min="11522" max="11522" width="6.88671875" style="248" bestFit="1" customWidth="1"/>
    <col min="11523" max="11523" width="6.44140625" style="248" bestFit="1" customWidth="1"/>
    <col min="11524" max="11524" width="6.88671875" style="248" bestFit="1" customWidth="1"/>
    <col min="11525" max="11525" width="6.44140625" style="248" bestFit="1" customWidth="1"/>
    <col min="11526" max="11526" width="8.44140625" style="248" customWidth="1"/>
    <col min="11527" max="11528" width="7" style="248" customWidth="1"/>
    <col min="11529" max="11529" width="6.6640625" style="248" customWidth="1"/>
    <col min="11530" max="11530" width="5.6640625" style="248" customWidth="1"/>
    <col min="11531" max="11531" width="7.88671875" style="248" customWidth="1"/>
    <col min="11532" max="11532" width="6.88671875" style="248" bestFit="1" customWidth="1"/>
    <col min="11533" max="11533" width="6.44140625" style="248" bestFit="1" customWidth="1"/>
    <col min="11534" max="11534" width="6" style="248" customWidth="1"/>
    <col min="11535" max="11535" width="6.44140625" style="248" bestFit="1" customWidth="1"/>
    <col min="11536" max="11776" width="9.109375" style="248"/>
    <col min="11777" max="11777" width="24.6640625" style="248" customWidth="1"/>
    <col min="11778" max="11778" width="6.88671875" style="248" bestFit="1" customWidth="1"/>
    <col min="11779" max="11779" width="6.44140625" style="248" bestFit="1" customWidth="1"/>
    <col min="11780" max="11780" width="6.88671875" style="248" bestFit="1" customWidth="1"/>
    <col min="11781" max="11781" width="6.44140625" style="248" bestFit="1" customWidth="1"/>
    <col min="11782" max="11782" width="8.44140625" style="248" customWidth="1"/>
    <col min="11783" max="11784" width="7" style="248" customWidth="1"/>
    <col min="11785" max="11785" width="6.6640625" style="248" customWidth="1"/>
    <col min="11786" max="11786" width="5.6640625" style="248" customWidth="1"/>
    <col min="11787" max="11787" width="7.88671875" style="248" customWidth="1"/>
    <col min="11788" max="11788" width="6.88671875" style="248" bestFit="1" customWidth="1"/>
    <col min="11789" max="11789" width="6.44140625" style="248" bestFit="1" customWidth="1"/>
    <col min="11790" max="11790" width="6" style="248" customWidth="1"/>
    <col min="11791" max="11791" width="6.44140625" style="248" bestFit="1" customWidth="1"/>
    <col min="11792" max="12032" width="9.109375" style="248"/>
    <col min="12033" max="12033" width="24.6640625" style="248" customWidth="1"/>
    <col min="12034" max="12034" width="6.88671875" style="248" bestFit="1" customWidth="1"/>
    <col min="12035" max="12035" width="6.44140625" style="248" bestFit="1" customWidth="1"/>
    <col min="12036" max="12036" width="6.88671875" style="248" bestFit="1" customWidth="1"/>
    <col min="12037" max="12037" width="6.44140625" style="248" bestFit="1" customWidth="1"/>
    <col min="12038" max="12038" width="8.44140625" style="248" customWidth="1"/>
    <col min="12039" max="12040" width="7" style="248" customWidth="1"/>
    <col min="12041" max="12041" width="6.6640625" style="248" customWidth="1"/>
    <col min="12042" max="12042" width="5.6640625" style="248" customWidth="1"/>
    <col min="12043" max="12043" width="7.88671875" style="248" customWidth="1"/>
    <col min="12044" max="12044" width="6.88671875" style="248" bestFit="1" customWidth="1"/>
    <col min="12045" max="12045" width="6.44140625" style="248" bestFit="1" customWidth="1"/>
    <col min="12046" max="12046" width="6" style="248" customWidth="1"/>
    <col min="12047" max="12047" width="6.44140625" style="248" bestFit="1" customWidth="1"/>
    <col min="12048" max="12288" width="9.109375" style="248"/>
    <col min="12289" max="12289" width="24.6640625" style="248" customWidth="1"/>
    <col min="12290" max="12290" width="6.88671875" style="248" bestFit="1" customWidth="1"/>
    <col min="12291" max="12291" width="6.44140625" style="248" bestFit="1" customWidth="1"/>
    <col min="12292" max="12292" width="6.88671875" style="248" bestFit="1" customWidth="1"/>
    <col min="12293" max="12293" width="6.44140625" style="248" bestFit="1" customWidth="1"/>
    <col min="12294" max="12294" width="8.44140625" style="248" customWidth="1"/>
    <col min="12295" max="12296" width="7" style="248" customWidth="1"/>
    <col min="12297" max="12297" width="6.6640625" style="248" customWidth="1"/>
    <col min="12298" max="12298" width="5.6640625" style="248" customWidth="1"/>
    <col min="12299" max="12299" width="7.88671875" style="248" customWidth="1"/>
    <col min="12300" max="12300" width="6.88671875" style="248" bestFit="1" customWidth="1"/>
    <col min="12301" max="12301" width="6.44140625" style="248" bestFit="1" customWidth="1"/>
    <col min="12302" max="12302" width="6" style="248" customWidth="1"/>
    <col min="12303" max="12303" width="6.44140625" style="248" bestFit="1" customWidth="1"/>
    <col min="12304" max="12544" width="9.109375" style="248"/>
    <col min="12545" max="12545" width="24.6640625" style="248" customWidth="1"/>
    <col min="12546" max="12546" width="6.88671875" style="248" bestFit="1" customWidth="1"/>
    <col min="12547" max="12547" width="6.44140625" style="248" bestFit="1" customWidth="1"/>
    <col min="12548" max="12548" width="6.88671875" style="248" bestFit="1" customWidth="1"/>
    <col min="12549" max="12549" width="6.44140625" style="248" bestFit="1" customWidth="1"/>
    <col min="12550" max="12550" width="8.44140625" style="248" customWidth="1"/>
    <col min="12551" max="12552" width="7" style="248" customWidth="1"/>
    <col min="12553" max="12553" width="6.6640625" style="248" customWidth="1"/>
    <col min="12554" max="12554" width="5.6640625" style="248" customWidth="1"/>
    <col min="12555" max="12555" width="7.88671875" style="248" customWidth="1"/>
    <col min="12556" max="12556" width="6.88671875" style="248" bestFit="1" customWidth="1"/>
    <col min="12557" max="12557" width="6.44140625" style="248" bestFit="1" customWidth="1"/>
    <col min="12558" max="12558" width="6" style="248" customWidth="1"/>
    <col min="12559" max="12559" width="6.44140625" style="248" bestFit="1" customWidth="1"/>
    <col min="12560" max="12800" width="9.109375" style="248"/>
    <col min="12801" max="12801" width="24.6640625" style="248" customWidth="1"/>
    <col min="12802" max="12802" width="6.88671875" style="248" bestFit="1" customWidth="1"/>
    <col min="12803" max="12803" width="6.44140625" style="248" bestFit="1" customWidth="1"/>
    <col min="12804" max="12804" width="6.88671875" style="248" bestFit="1" customWidth="1"/>
    <col min="12805" max="12805" width="6.44140625" style="248" bestFit="1" customWidth="1"/>
    <col min="12806" max="12806" width="8.44140625" style="248" customWidth="1"/>
    <col min="12807" max="12808" width="7" style="248" customWidth="1"/>
    <col min="12809" max="12809" width="6.6640625" style="248" customWidth="1"/>
    <col min="12810" max="12810" width="5.6640625" style="248" customWidth="1"/>
    <col min="12811" max="12811" width="7.88671875" style="248" customWidth="1"/>
    <col min="12812" max="12812" width="6.88671875" style="248" bestFit="1" customWidth="1"/>
    <col min="12813" max="12813" width="6.44140625" style="248" bestFit="1" customWidth="1"/>
    <col min="12814" max="12814" width="6" style="248" customWidth="1"/>
    <col min="12815" max="12815" width="6.44140625" style="248" bestFit="1" customWidth="1"/>
    <col min="12816" max="13056" width="9.109375" style="248"/>
    <col min="13057" max="13057" width="24.6640625" style="248" customWidth="1"/>
    <col min="13058" max="13058" width="6.88671875" style="248" bestFit="1" customWidth="1"/>
    <col min="13059" max="13059" width="6.44140625" style="248" bestFit="1" customWidth="1"/>
    <col min="13060" max="13060" width="6.88671875" style="248" bestFit="1" customWidth="1"/>
    <col min="13061" max="13061" width="6.44140625" style="248" bestFit="1" customWidth="1"/>
    <col min="13062" max="13062" width="8.44140625" style="248" customWidth="1"/>
    <col min="13063" max="13064" width="7" style="248" customWidth="1"/>
    <col min="13065" max="13065" width="6.6640625" style="248" customWidth="1"/>
    <col min="13066" max="13066" width="5.6640625" style="248" customWidth="1"/>
    <col min="13067" max="13067" width="7.88671875" style="248" customWidth="1"/>
    <col min="13068" max="13068" width="6.88671875" style="248" bestFit="1" customWidth="1"/>
    <col min="13069" max="13069" width="6.44140625" style="248" bestFit="1" customWidth="1"/>
    <col min="13070" max="13070" width="6" style="248" customWidth="1"/>
    <col min="13071" max="13071" width="6.44140625" style="248" bestFit="1" customWidth="1"/>
    <col min="13072" max="13312" width="9.109375" style="248"/>
    <col min="13313" max="13313" width="24.6640625" style="248" customWidth="1"/>
    <col min="13314" max="13314" width="6.88671875" style="248" bestFit="1" customWidth="1"/>
    <col min="13315" max="13315" width="6.44140625" style="248" bestFit="1" customWidth="1"/>
    <col min="13316" max="13316" width="6.88671875" style="248" bestFit="1" customWidth="1"/>
    <col min="13317" max="13317" width="6.44140625" style="248" bestFit="1" customWidth="1"/>
    <col min="13318" max="13318" width="8.44140625" style="248" customWidth="1"/>
    <col min="13319" max="13320" width="7" style="248" customWidth="1"/>
    <col min="13321" max="13321" width="6.6640625" style="248" customWidth="1"/>
    <col min="13322" max="13322" width="5.6640625" style="248" customWidth="1"/>
    <col min="13323" max="13323" width="7.88671875" style="248" customWidth="1"/>
    <col min="13324" max="13324" width="6.88671875" style="248" bestFit="1" customWidth="1"/>
    <col min="13325" max="13325" width="6.44140625" style="248" bestFit="1" customWidth="1"/>
    <col min="13326" max="13326" width="6" style="248" customWidth="1"/>
    <col min="13327" max="13327" width="6.44140625" style="248" bestFit="1" customWidth="1"/>
    <col min="13328" max="13568" width="9.109375" style="248"/>
    <col min="13569" max="13569" width="24.6640625" style="248" customWidth="1"/>
    <col min="13570" max="13570" width="6.88671875" style="248" bestFit="1" customWidth="1"/>
    <col min="13571" max="13571" width="6.44140625" style="248" bestFit="1" customWidth="1"/>
    <col min="13572" max="13572" width="6.88671875" style="248" bestFit="1" customWidth="1"/>
    <col min="13573" max="13573" width="6.44140625" style="248" bestFit="1" customWidth="1"/>
    <col min="13574" max="13574" width="8.44140625" style="248" customWidth="1"/>
    <col min="13575" max="13576" width="7" style="248" customWidth="1"/>
    <col min="13577" max="13577" width="6.6640625" style="248" customWidth="1"/>
    <col min="13578" max="13578" width="5.6640625" style="248" customWidth="1"/>
    <col min="13579" max="13579" width="7.88671875" style="248" customWidth="1"/>
    <col min="13580" max="13580" width="6.88671875" style="248" bestFit="1" customWidth="1"/>
    <col min="13581" max="13581" width="6.44140625" style="248" bestFit="1" customWidth="1"/>
    <col min="13582" max="13582" width="6" style="248" customWidth="1"/>
    <col min="13583" max="13583" width="6.44140625" style="248" bestFit="1" customWidth="1"/>
    <col min="13584" max="13824" width="9.109375" style="248"/>
    <col min="13825" max="13825" width="24.6640625" style="248" customWidth="1"/>
    <col min="13826" max="13826" width="6.88671875" style="248" bestFit="1" customWidth="1"/>
    <col min="13827" max="13827" width="6.44140625" style="248" bestFit="1" customWidth="1"/>
    <col min="13828" max="13828" width="6.88671875" style="248" bestFit="1" customWidth="1"/>
    <col min="13829" max="13829" width="6.44140625" style="248" bestFit="1" customWidth="1"/>
    <col min="13830" max="13830" width="8.44140625" style="248" customWidth="1"/>
    <col min="13831" max="13832" width="7" style="248" customWidth="1"/>
    <col min="13833" max="13833" width="6.6640625" style="248" customWidth="1"/>
    <col min="13834" max="13834" width="5.6640625" style="248" customWidth="1"/>
    <col min="13835" max="13835" width="7.88671875" style="248" customWidth="1"/>
    <col min="13836" max="13836" width="6.88671875" style="248" bestFit="1" customWidth="1"/>
    <col min="13837" max="13837" width="6.44140625" style="248" bestFit="1" customWidth="1"/>
    <col min="13838" max="13838" width="6" style="248" customWidth="1"/>
    <col min="13839" max="13839" width="6.44140625" style="248" bestFit="1" customWidth="1"/>
    <col min="13840" max="14080" width="9.109375" style="248"/>
    <col min="14081" max="14081" width="24.6640625" style="248" customWidth="1"/>
    <col min="14082" max="14082" width="6.88671875" style="248" bestFit="1" customWidth="1"/>
    <col min="14083" max="14083" width="6.44140625" style="248" bestFit="1" customWidth="1"/>
    <col min="14084" max="14084" width="6.88671875" style="248" bestFit="1" customWidth="1"/>
    <col min="14085" max="14085" width="6.44140625" style="248" bestFit="1" customWidth="1"/>
    <col min="14086" max="14086" width="8.44140625" style="248" customWidth="1"/>
    <col min="14087" max="14088" width="7" style="248" customWidth="1"/>
    <col min="14089" max="14089" width="6.6640625" style="248" customWidth="1"/>
    <col min="14090" max="14090" width="5.6640625" style="248" customWidth="1"/>
    <col min="14091" max="14091" width="7.88671875" style="248" customWidth="1"/>
    <col min="14092" max="14092" width="6.88671875" style="248" bestFit="1" customWidth="1"/>
    <col min="14093" max="14093" width="6.44140625" style="248" bestFit="1" customWidth="1"/>
    <col min="14094" max="14094" width="6" style="248" customWidth="1"/>
    <col min="14095" max="14095" width="6.44140625" style="248" bestFit="1" customWidth="1"/>
    <col min="14096" max="14336" width="9.109375" style="248"/>
    <col min="14337" max="14337" width="24.6640625" style="248" customWidth="1"/>
    <col min="14338" max="14338" width="6.88671875" style="248" bestFit="1" customWidth="1"/>
    <col min="14339" max="14339" width="6.44140625" style="248" bestFit="1" customWidth="1"/>
    <col min="14340" max="14340" width="6.88671875" style="248" bestFit="1" customWidth="1"/>
    <col min="14341" max="14341" width="6.44140625" style="248" bestFit="1" customWidth="1"/>
    <col min="14342" max="14342" width="8.44140625" style="248" customWidth="1"/>
    <col min="14343" max="14344" width="7" style="248" customWidth="1"/>
    <col min="14345" max="14345" width="6.6640625" style="248" customWidth="1"/>
    <col min="14346" max="14346" width="5.6640625" style="248" customWidth="1"/>
    <col min="14347" max="14347" width="7.88671875" style="248" customWidth="1"/>
    <col min="14348" max="14348" width="6.88671875" style="248" bestFit="1" customWidth="1"/>
    <col min="14349" max="14349" width="6.44140625" style="248" bestFit="1" customWidth="1"/>
    <col min="14350" max="14350" width="6" style="248" customWidth="1"/>
    <col min="14351" max="14351" width="6.44140625" style="248" bestFit="1" customWidth="1"/>
    <col min="14352" max="14592" width="9.109375" style="248"/>
    <col min="14593" max="14593" width="24.6640625" style="248" customWidth="1"/>
    <col min="14594" max="14594" width="6.88671875" style="248" bestFit="1" customWidth="1"/>
    <col min="14595" max="14595" width="6.44140625" style="248" bestFit="1" customWidth="1"/>
    <col min="14596" max="14596" width="6.88671875" style="248" bestFit="1" customWidth="1"/>
    <col min="14597" max="14597" width="6.44140625" style="248" bestFit="1" customWidth="1"/>
    <col min="14598" max="14598" width="8.44140625" style="248" customWidth="1"/>
    <col min="14599" max="14600" width="7" style="248" customWidth="1"/>
    <col min="14601" max="14601" width="6.6640625" style="248" customWidth="1"/>
    <col min="14602" max="14602" width="5.6640625" style="248" customWidth="1"/>
    <col min="14603" max="14603" width="7.88671875" style="248" customWidth="1"/>
    <col min="14604" max="14604" width="6.88671875" style="248" bestFit="1" customWidth="1"/>
    <col min="14605" max="14605" width="6.44140625" style="248" bestFit="1" customWidth="1"/>
    <col min="14606" max="14606" width="6" style="248" customWidth="1"/>
    <col min="14607" max="14607" width="6.44140625" style="248" bestFit="1" customWidth="1"/>
    <col min="14608" max="14848" width="9.109375" style="248"/>
    <col min="14849" max="14849" width="24.6640625" style="248" customWidth="1"/>
    <col min="14850" max="14850" width="6.88671875" style="248" bestFit="1" customWidth="1"/>
    <col min="14851" max="14851" width="6.44140625" style="248" bestFit="1" customWidth="1"/>
    <col min="14852" max="14852" width="6.88671875" style="248" bestFit="1" customWidth="1"/>
    <col min="14853" max="14853" width="6.44140625" style="248" bestFit="1" customWidth="1"/>
    <col min="14854" max="14854" width="8.44140625" style="248" customWidth="1"/>
    <col min="14855" max="14856" width="7" style="248" customWidth="1"/>
    <col min="14857" max="14857" width="6.6640625" style="248" customWidth="1"/>
    <col min="14858" max="14858" width="5.6640625" style="248" customWidth="1"/>
    <col min="14859" max="14859" width="7.88671875" style="248" customWidth="1"/>
    <col min="14860" max="14860" width="6.88671875" style="248" bestFit="1" customWidth="1"/>
    <col min="14861" max="14861" width="6.44140625" style="248" bestFit="1" customWidth="1"/>
    <col min="14862" max="14862" width="6" style="248" customWidth="1"/>
    <col min="14863" max="14863" width="6.44140625" style="248" bestFit="1" customWidth="1"/>
    <col min="14864" max="15104" width="9.109375" style="248"/>
    <col min="15105" max="15105" width="24.6640625" style="248" customWidth="1"/>
    <col min="15106" max="15106" width="6.88671875" style="248" bestFit="1" customWidth="1"/>
    <col min="15107" max="15107" width="6.44140625" style="248" bestFit="1" customWidth="1"/>
    <col min="15108" max="15108" width="6.88671875" style="248" bestFit="1" customWidth="1"/>
    <col min="15109" max="15109" width="6.44140625" style="248" bestFit="1" customWidth="1"/>
    <col min="15110" max="15110" width="8.44140625" style="248" customWidth="1"/>
    <col min="15111" max="15112" width="7" style="248" customWidth="1"/>
    <col min="15113" max="15113" width="6.6640625" style="248" customWidth="1"/>
    <col min="15114" max="15114" width="5.6640625" style="248" customWidth="1"/>
    <col min="15115" max="15115" width="7.88671875" style="248" customWidth="1"/>
    <col min="15116" max="15116" width="6.88671875" style="248" bestFit="1" customWidth="1"/>
    <col min="15117" max="15117" width="6.44140625" style="248" bestFit="1" customWidth="1"/>
    <col min="15118" max="15118" width="6" style="248" customWidth="1"/>
    <col min="15119" max="15119" width="6.44140625" style="248" bestFit="1" customWidth="1"/>
    <col min="15120" max="15360" width="9.109375" style="248"/>
    <col min="15361" max="15361" width="24.6640625" style="248" customWidth="1"/>
    <col min="15362" max="15362" width="6.88671875" style="248" bestFit="1" customWidth="1"/>
    <col min="15363" max="15363" width="6.44140625" style="248" bestFit="1" customWidth="1"/>
    <col min="15364" max="15364" width="6.88671875" style="248" bestFit="1" customWidth="1"/>
    <col min="15365" max="15365" width="6.44140625" style="248" bestFit="1" customWidth="1"/>
    <col min="15366" max="15366" width="8.44140625" style="248" customWidth="1"/>
    <col min="15367" max="15368" width="7" style="248" customWidth="1"/>
    <col min="15369" max="15369" width="6.6640625" style="248" customWidth="1"/>
    <col min="15370" max="15370" width="5.6640625" style="248" customWidth="1"/>
    <col min="15371" max="15371" width="7.88671875" style="248" customWidth="1"/>
    <col min="15372" max="15372" width="6.88671875" style="248" bestFit="1" customWidth="1"/>
    <col min="15373" max="15373" width="6.44140625" style="248" bestFit="1" customWidth="1"/>
    <col min="15374" max="15374" width="6" style="248" customWidth="1"/>
    <col min="15375" max="15375" width="6.44140625" style="248" bestFit="1" customWidth="1"/>
    <col min="15376" max="15616" width="9.109375" style="248"/>
    <col min="15617" max="15617" width="24.6640625" style="248" customWidth="1"/>
    <col min="15618" max="15618" width="6.88671875" style="248" bestFit="1" customWidth="1"/>
    <col min="15619" max="15619" width="6.44140625" style="248" bestFit="1" customWidth="1"/>
    <col min="15620" max="15620" width="6.88671875" style="248" bestFit="1" customWidth="1"/>
    <col min="15621" max="15621" width="6.44140625" style="248" bestFit="1" customWidth="1"/>
    <col min="15622" max="15622" width="8.44140625" style="248" customWidth="1"/>
    <col min="15623" max="15624" width="7" style="248" customWidth="1"/>
    <col min="15625" max="15625" width="6.6640625" style="248" customWidth="1"/>
    <col min="15626" max="15626" width="5.6640625" style="248" customWidth="1"/>
    <col min="15627" max="15627" width="7.88671875" style="248" customWidth="1"/>
    <col min="15628" max="15628" width="6.88671875" style="248" bestFit="1" customWidth="1"/>
    <col min="15629" max="15629" width="6.44140625" style="248" bestFit="1" customWidth="1"/>
    <col min="15630" max="15630" width="6" style="248" customWidth="1"/>
    <col min="15631" max="15631" width="6.44140625" style="248" bestFit="1" customWidth="1"/>
    <col min="15632" max="15872" width="9.109375" style="248"/>
    <col min="15873" max="15873" width="24.6640625" style="248" customWidth="1"/>
    <col min="15874" max="15874" width="6.88671875" style="248" bestFit="1" customWidth="1"/>
    <col min="15875" max="15875" width="6.44140625" style="248" bestFit="1" customWidth="1"/>
    <col min="15876" max="15876" width="6.88671875" style="248" bestFit="1" customWidth="1"/>
    <col min="15877" max="15877" width="6.44140625" style="248" bestFit="1" customWidth="1"/>
    <col min="15878" max="15878" width="8.44140625" style="248" customWidth="1"/>
    <col min="15879" max="15880" width="7" style="248" customWidth="1"/>
    <col min="15881" max="15881" width="6.6640625" style="248" customWidth="1"/>
    <col min="15882" max="15882" width="5.6640625" style="248" customWidth="1"/>
    <col min="15883" max="15883" width="7.88671875" style="248" customWidth="1"/>
    <col min="15884" max="15884" width="6.88671875" style="248" bestFit="1" customWidth="1"/>
    <col min="15885" max="15885" width="6.44140625" style="248" bestFit="1" customWidth="1"/>
    <col min="15886" max="15886" width="6" style="248" customWidth="1"/>
    <col min="15887" max="15887" width="6.44140625" style="248" bestFit="1" customWidth="1"/>
    <col min="15888" max="16128" width="9.109375" style="248"/>
    <col min="16129" max="16129" width="24.6640625" style="248" customWidth="1"/>
    <col min="16130" max="16130" width="6.88671875" style="248" bestFit="1" customWidth="1"/>
    <col min="16131" max="16131" width="6.44140625" style="248" bestFit="1" customWidth="1"/>
    <col min="16132" max="16132" width="6.88671875" style="248" bestFit="1" customWidth="1"/>
    <col min="16133" max="16133" width="6.44140625" style="248" bestFit="1" customWidth="1"/>
    <col min="16134" max="16134" width="8.44140625" style="248" customWidth="1"/>
    <col min="16135" max="16136" width="7" style="248" customWidth="1"/>
    <col min="16137" max="16137" width="6.6640625" style="248" customWidth="1"/>
    <col min="16138" max="16138" width="5.6640625" style="248" customWidth="1"/>
    <col min="16139" max="16139" width="7.88671875" style="248" customWidth="1"/>
    <col min="16140" max="16140" width="6.88671875" style="248" bestFit="1" customWidth="1"/>
    <col min="16141" max="16141" width="6.44140625" style="248" bestFit="1" customWidth="1"/>
    <col min="16142" max="16142" width="6" style="248" customWidth="1"/>
    <col min="16143" max="16143" width="6.44140625" style="248" bestFit="1" customWidth="1"/>
    <col min="16144" max="16384" width="9.109375" style="248"/>
  </cols>
  <sheetData>
    <row r="1" spans="1:16" ht="14.4" x14ac:dyDescent="0.3">
      <c r="A1" s="225" t="s">
        <v>74</v>
      </c>
      <c r="B1" s="249"/>
      <c r="D1" s="249"/>
      <c r="G1" s="249"/>
      <c r="I1" s="249"/>
      <c r="L1" s="527"/>
      <c r="M1" s="527"/>
      <c r="N1" s="345" t="s">
        <v>156</v>
      </c>
      <c r="P1" s="250"/>
    </row>
    <row r="2" spans="1:16" x14ac:dyDescent="0.3">
      <c r="A2" s="225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49"/>
    </row>
    <row r="3" spans="1:16" ht="31.5" customHeight="1" x14ac:dyDescent="0.3">
      <c r="A3" s="558" t="s">
        <v>191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9"/>
      <c r="O3" s="559"/>
      <c r="P3" s="559"/>
    </row>
    <row r="4" spans="1:16" ht="14.4" thickBot="1" x14ac:dyDescent="0.35">
      <c r="A4" s="251"/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</row>
    <row r="5" spans="1:16" ht="14.4" thickBot="1" x14ac:dyDescent="0.35">
      <c r="A5" s="530" t="s">
        <v>109</v>
      </c>
      <c r="B5" s="560" t="s">
        <v>110</v>
      </c>
      <c r="C5" s="561"/>
      <c r="D5" s="561"/>
      <c r="E5" s="561"/>
      <c r="F5" s="561"/>
      <c r="G5" s="561"/>
      <c r="H5" s="561"/>
      <c r="I5" s="561"/>
      <c r="J5" s="561"/>
      <c r="K5" s="562"/>
      <c r="L5" s="535" t="s">
        <v>111</v>
      </c>
      <c r="M5" s="536"/>
      <c r="N5" s="537"/>
      <c r="O5" s="537"/>
      <c r="P5" s="538"/>
    </row>
    <row r="6" spans="1:16" s="252" customFormat="1" ht="78" customHeight="1" x14ac:dyDescent="0.3">
      <c r="A6" s="531"/>
      <c r="B6" s="563" t="s">
        <v>192</v>
      </c>
      <c r="C6" s="564"/>
      <c r="D6" s="565" t="s">
        <v>193</v>
      </c>
      <c r="E6" s="566"/>
      <c r="F6" s="567" t="s">
        <v>112</v>
      </c>
      <c r="G6" s="569" t="s">
        <v>194</v>
      </c>
      <c r="H6" s="570"/>
      <c r="I6" s="571" t="s">
        <v>195</v>
      </c>
      <c r="J6" s="572"/>
      <c r="K6" s="573" t="s">
        <v>113</v>
      </c>
      <c r="L6" s="551" t="s">
        <v>196</v>
      </c>
      <c r="M6" s="552"/>
      <c r="N6" s="553" t="s">
        <v>197</v>
      </c>
      <c r="O6" s="554"/>
      <c r="P6" s="555" t="s">
        <v>114</v>
      </c>
    </row>
    <row r="7" spans="1:16" ht="28.2" thickBot="1" x14ac:dyDescent="0.35">
      <c r="A7" s="531"/>
      <c r="B7" s="295" t="s">
        <v>107</v>
      </c>
      <c r="C7" s="296" t="s">
        <v>108</v>
      </c>
      <c r="D7" s="297" t="s">
        <v>107</v>
      </c>
      <c r="E7" s="298" t="s">
        <v>29</v>
      </c>
      <c r="F7" s="568"/>
      <c r="G7" s="299" t="s">
        <v>107</v>
      </c>
      <c r="H7" s="300" t="s">
        <v>108</v>
      </c>
      <c r="I7" s="301" t="s">
        <v>107</v>
      </c>
      <c r="J7" s="302" t="s">
        <v>29</v>
      </c>
      <c r="K7" s="574"/>
      <c r="L7" s="259" t="s">
        <v>107</v>
      </c>
      <c r="M7" s="260" t="s">
        <v>108</v>
      </c>
      <c r="N7" s="261" t="s">
        <v>107</v>
      </c>
      <c r="O7" s="262" t="s">
        <v>29</v>
      </c>
      <c r="P7" s="556"/>
    </row>
    <row r="8" spans="1:16" x14ac:dyDescent="0.3">
      <c r="A8" s="263" t="s">
        <v>115</v>
      </c>
      <c r="B8" s="264">
        <f>SUM(B9:B28)</f>
        <v>3</v>
      </c>
      <c r="C8" s="265">
        <f>SUM(C9:C28)</f>
        <v>0</v>
      </c>
      <c r="D8" s="266">
        <f>SUM(D9:D28)</f>
        <v>0</v>
      </c>
      <c r="E8" s="267">
        <f>SUM(E9:E28)</f>
        <v>0</v>
      </c>
      <c r="F8" s="268" t="e">
        <f>E8/C8</f>
        <v>#DIV/0!</v>
      </c>
      <c r="G8" s="264">
        <f>SUM(G9:G28)</f>
        <v>0</v>
      </c>
      <c r="H8" s="265">
        <f>SUM(H9:H28)</f>
        <v>0</v>
      </c>
      <c r="I8" s="266">
        <f>SUM(I9:I28)</f>
        <v>0</v>
      </c>
      <c r="J8" s="267">
        <f>SUM(J9:J28)</f>
        <v>0</v>
      </c>
      <c r="K8" s="268" t="e">
        <f>J8/H8</f>
        <v>#DIV/0!</v>
      </c>
      <c r="L8" s="264">
        <f>SUM(L9:L28)</f>
        <v>0</v>
      </c>
      <c r="M8" s="265">
        <f>SUM(M9:M28)</f>
        <v>0</v>
      </c>
      <c r="N8" s="266">
        <f>SUM(N9:N28)</f>
        <v>0</v>
      </c>
      <c r="O8" s="267">
        <f>SUM(O9:O28)</f>
        <v>0</v>
      </c>
      <c r="P8" s="269" t="e">
        <f>O8/M8</f>
        <v>#DIV/0!</v>
      </c>
    </row>
    <row r="9" spans="1:16" x14ac:dyDescent="0.3">
      <c r="A9" s="270" t="s">
        <v>92</v>
      </c>
      <c r="B9" s="271"/>
      <c r="C9" s="272"/>
      <c r="D9" s="273"/>
      <c r="E9" s="274"/>
      <c r="F9" s="275" t="e">
        <f t="shared" ref="F9:F28" si="0">E9/C9</f>
        <v>#DIV/0!</v>
      </c>
      <c r="G9" s="273"/>
      <c r="H9" s="274"/>
      <c r="I9" s="271"/>
      <c r="J9" s="272"/>
      <c r="K9" s="275" t="e">
        <f t="shared" ref="K9:K28" si="1">J9/H9</f>
        <v>#DIV/0!</v>
      </c>
      <c r="L9" s="273"/>
      <c r="M9" s="274"/>
      <c r="N9" s="245"/>
      <c r="O9" s="243"/>
      <c r="P9" s="276" t="e">
        <f t="shared" ref="P9:P28" si="2">O9/M9</f>
        <v>#DIV/0!</v>
      </c>
    </row>
    <row r="10" spans="1:16" x14ac:dyDescent="0.3">
      <c r="A10" s="270" t="s">
        <v>127</v>
      </c>
      <c r="B10" s="277"/>
      <c r="C10" s="278"/>
      <c r="D10" s="279"/>
      <c r="E10" s="280"/>
      <c r="F10" s="281" t="e">
        <f t="shared" si="0"/>
        <v>#DIV/0!</v>
      </c>
      <c r="G10" s="279"/>
      <c r="H10" s="280"/>
      <c r="I10" s="277"/>
      <c r="J10" s="278"/>
      <c r="K10" s="281" t="e">
        <f t="shared" si="1"/>
        <v>#DIV/0!</v>
      </c>
      <c r="L10" s="279"/>
      <c r="M10" s="280"/>
      <c r="N10" s="245"/>
      <c r="O10" s="243"/>
      <c r="P10" s="282" t="e">
        <f t="shared" si="2"/>
        <v>#DIV/0!</v>
      </c>
    </row>
    <row r="11" spans="1:16" x14ac:dyDescent="0.3">
      <c r="A11" s="270" t="s">
        <v>128</v>
      </c>
      <c r="B11" s="277"/>
      <c r="C11" s="278"/>
      <c r="D11" s="279"/>
      <c r="E11" s="280"/>
      <c r="F11" s="281" t="e">
        <f t="shared" si="0"/>
        <v>#DIV/0!</v>
      </c>
      <c r="G11" s="279"/>
      <c r="H11" s="280"/>
      <c r="I11" s="277"/>
      <c r="J11" s="278"/>
      <c r="K11" s="281" t="e">
        <f t="shared" si="1"/>
        <v>#DIV/0!</v>
      </c>
      <c r="L11" s="279"/>
      <c r="M11" s="280"/>
      <c r="N11" s="245"/>
      <c r="O11" s="243"/>
      <c r="P11" s="282" t="e">
        <f t="shared" si="2"/>
        <v>#DIV/0!</v>
      </c>
    </row>
    <row r="12" spans="1:16" x14ac:dyDescent="0.3">
      <c r="A12" s="270" t="s">
        <v>129</v>
      </c>
      <c r="B12" s="277"/>
      <c r="C12" s="278"/>
      <c r="D12" s="279"/>
      <c r="E12" s="280"/>
      <c r="F12" s="281" t="e">
        <f t="shared" si="0"/>
        <v>#DIV/0!</v>
      </c>
      <c r="G12" s="279"/>
      <c r="H12" s="280"/>
      <c r="I12" s="277"/>
      <c r="J12" s="278"/>
      <c r="K12" s="281" t="e">
        <f t="shared" si="1"/>
        <v>#DIV/0!</v>
      </c>
      <c r="L12" s="279"/>
      <c r="M12" s="280"/>
      <c r="N12" s="245"/>
      <c r="O12" s="243"/>
      <c r="P12" s="282" t="e">
        <f t="shared" si="2"/>
        <v>#DIV/0!</v>
      </c>
    </row>
    <row r="13" spans="1:16" x14ac:dyDescent="0.3">
      <c r="A13" s="270" t="s">
        <v>130</v>
      </c>
      <c r="B13" s="277"/>
      <c r="C13" s="278"/>
      <c r="D13" s="279"/>
      <c r="E13" s="280"/>
      <c r="F13" s="281" t="e">
        <f t="shared" si="0"/>
        <v>#DIV/0!</v>
      </c>
      <c r="G13" s="279"/>
      <c r="H13" s="280"/>
      <c r="I13" s="277"/>
      <c r="J13" s="278"/>
      <c r="K13" s="281" t="e">
        <f t="shared" si="1"/>
        <v>#DIV/0!</v>
      </c>
      <c r="L13" s="279"/>
      <c r="M13" s="280"/>
      <c r="N13" s="245"/>
      <c r="O13" s="243"/>
      <c r="P13" s="282" t="e">
        <f t="shared" si="2"/>
        <v>#DIV/0!</v>
      </c>
    </row>
    <row r="14" spans="1:16" x14ac:dyDescent="0.3">
      <c r="A14" s="270" t="s">
        <v>131</v>
      </c>
      <c r="B14" s="277"/>
      <c r="C14" s="278"/>
      <c r="D14" s="279"/>
      <c r="E14" s="280"/>
      <c r="F14" s="281" t="e">
        <f t="shared" si="0"/>
        <v>#DIV/0!</v>
      </c>
      <c r="G14" s="279"/>
      <c r="H14" s="280"/>
      <c r="I14" s="277"/>
      <c r="J14" s="278"/>
      <c r="K14" s="281" t="e">
        <f t="shared" si="1"/>
        <v>#DIV/0!</v>
      </c>
      <c r="L14" s="279"/>
      <c r="M14" s="280"/>
      <c r="N14" s="245"/>
      <c r="O14" s="243"/>
      <c r="P14" s="282" t="e">
        <f t="shared" si="2"/>
        <v>#DIV/0!</v>
      </c>
    </row>
    <row r="15" spans="1:16" x14ac:dyDescent="0.3">
      <c r="A15" s="270" t="s">
        <v>88</v>
      </c>
      <c r="B15" s="277"/>
      <c r="C15" s="278"/>
      <c r="D15" s="279"/>
      <c r="E15" s="280"/>
      <c r="F15" s="281" t="e">
        <f t="shared" si="0"/>
        <v>#DIV/0!</v>
      </c>
      <c r="G15" s="279"/>
      <c r="H15" s="280"/>
      <c r="I15" s="277"/>
      <c r="J15" s="278"/>
      <c r="K15" s="281" t="e">
        <f t="shared" si="1"/>
        <v>#DIV/0!</v>
      </c>
      <c r="L15" s="279"/>
      <c r="M15" s="280"/>
      <c r="N15" s="245"/>
      <c r="O15" s="243"/>
      <c r="P15" s="282" t="e">
        <f t="shared" si="2"/>
        <v>#DIV/0!</v>
      </c>
    </row>
    <row r="16" spans="1:16" x14ac:dyDescent="0.3">
      <c r="A16" s="270" t="s">
        <v>104</v>
      </c>
      <c r="B16" s="277"/>
      <c r="C16" s="278"/>
      <c r="D16" s="279"/>
      <c r="E16" s="280"/>
      <c r="F16" s="281" t="e">
        <f t="shared" si="0"/>
        <v>#DIV/0!</v>
      </c>
      <c r="G16" s="279"/>
      <c r="H16" s="280"/>
      <c r="I16" s="277"/>
      <c r="J16" s="278"/>
      <c r="K16" s="281" t="e">
        <f t="shared" si="1"/>
        <v>#DIV/0!</v>
      </c>
      <c r="L16" s="279"/>
      <c r="M16" s="280"/>
      <c r="N16" s="245"/>
      <c r="O16" s="243"/>
      <c r="P16" s="282" t="e">
        <f t="shared" si="2"/>
        <v>#DIV/0!</v>
      </c>
    </row>
    <row r="17" spans="1:16" x14ac:dyDescent="0.3">
      <c r="A17" s="270" t="s">
        <v>103</v>
      </c>
      <c r="B17" s="277"/>
      <c r="C17" s="278"/>
      <c r="D17" s="279"/>
      <c r="E17" s="280"/>
      <c r="F17" s="281" t="e">
        <f t="shared" si="0"/>
        <v>#DIV/0!</v>
      </c>
      <c r="G17" s="279"/>
      <c r="H17" s="280"/>
      <c r="I17" s="277"/>
      <c r="J17" s="278"/>
      <c r="K17" s="281" t="e">
        <f t="shared" si="1"/>
        <v>#DIV/0!</v>
      </c>
      <c r="L17" s="279"/>
      <c r="M17" s="280"/>
      <c r="N17" s="245"/>
      <c r="O17" s="243"/>
      <c r="P17" s="282" t="e">
        <f t="shared" si="2"/>
        <v>#DIV/0!</v>
      </c>
    </row>
    <row r="18" spans="1:16" x14ac:dyDescent="0.3">
      <c r="A18" s="270" t="s">
        <v>106</v>
      </c>
      <c r="B18" s="277"/>
      <c r="C18" s="278"/>
      <c r="D18" s="279"/>
      <c r="E18" s="280"/>
      <c r="F18" s="281" t="e">
        <f t="shared" si="0"/>
        <v>#DIV/0!</v>
      </c>
      <c r="G18" s="279"/>
      <c r="H18" s="280"/>
      <c r="I18" s="277"/>
      <c r="J18" s="278"/>
      <c r="K18" s="281" t="e">
        <f t="shared" si="1"/>
        <v>#DIV/0!</v>
      </c>
      <c r="L18" s="279"/>
      <c r="M18" s="280"/>
      <c r="N18" s="245"/>
      <c r="O18" s="243"/>
      <c r="P18" s="282" t="e">
        <f t="shared" si="2"/>
        <v>#DIV/0!</v>
      </c>
    </row>
    <row r="19" spans="1:16" x14ac:dyDescent="0.3">
      <c r="A19" s="270" t="s">
        <v>105</v>
      </c>
      <c r="B19" s="277"/>
      <c r="C19" s="278"/>
      <c r="D19" s="279"/>
      <c r="E19" s="280"/>
      <c r="F19" s="281" t="e">
        <f t="shared" si="0"/>
        <v>#DIV/0!</v>
      </c>
      <c r="G19" s="279"/>
      <c r="H19" s="280"/>
      <c r="I19" s="277"/>
      <c r="J19" s="278"/>
      <c r="K19" s="281" t="e">
        <f t="shared" si="1"/>
        <v>#DIV/0!</v>
      </c>
      <c r="L19" s="279"/>
      <c r="M19" s="280"/>
      <c r="N19" s="245"/>
      <c r="O19" s="243"/>
      <c r="P19" s="282" t="e">
        <f t="shared" si="2"/>
        <v>#DIV/0!</v>
      </c>
    </row>
    <row r="20" spans="1:16" x14ac:dyDescent="0.3">
      <c r="A20" s="270" t="s">
        <v>132</v>
      </c>
      <c r="B20" s="277"/>
      <c r="C20" s="278"/>
      <c r="D20" s="279"/>
      <c r="E20" s="280"/>
      <c r="F20" s="281" t="e">
        <f t="shared" si="0"/>
        <v>#DIV/0!</v>
      </c>
      <c r="G20" s="279"/>
      <c r="H20" s="280"/>
      <c r="I20" s="277"/>
      <c r="J20" s="278"/>
      <c r="K20" s="281" t="e">
        <f t="shared" si="1"/>
        <v>#DIV/0!</v>
      </c>
      <c r="L20" s="279"/>
      <c r="M20" s="280"/>
      <c r="N20" s="245"/>
      <c r="O20" s="243"/>
      <c r="P20" s="282" t="e">
        <f t="shared" si="2"/>
        <v>#DIV/0!</v>
      </c>
    </row>
    <row r="21" spans="1:16" x14ac:dyDescent="0.3">
      <c r="A21" s="270" t="s">
        <v>133</v>
      </c>
      <c r="B21" s="277"/>
      <c r="C21" s="278"/>
      <c r="D21" s="279"/>
      <c r="E21" s="280"/>
      <c r="F21" s="281" t="e">
        <f t="shared" si="0"/>
        <v>#DIV/0!</v>
      </c>
      <c r="G21" s="279"/>
      <c r="H21" s="280"/>
      <c r="I21" s="277"/>
      <c r="J21" s="278"/>
      <c r="K21" s="281" t="e">
        <f t="shared" si="1"/>
        <v>#DIV/0!</v>
      </c>
      <c r="L21" s="279"/>
      <c r="M21" s="280"/>
      <c r="N21" s="245"/>
      <c r="O21" s="243"/>
      <c r="P21" s="282" t="e">
        <f t="shared" si="2"/>
        <v>#DIV/0!</v>
      </c>
    </row>
    <row r="22" spans="1:16" x14ac:dyDescent="0.3">
      <c r="A22" s="270" t="s">
        <v>99</v>
      </c>
      <c r="B22" s="277">
        <v>3</v>
      </c>
      <c r="C22" s="278"/>
      <c r="D22" s="279"/>
      <c r="E22" s="280"/>
      <c r="F22" s="281" t="e">
        <f t="shared" si="0"/>
        <v>#DIV/0!</v>
      </c>
      <c r="G22" s="279"/>
      <c r="H22" s="280"/>
      <c r="I22" s="277"/>
      <c r="J22" s="278"/>
      <c r="K22" s="281" t="e">
        <f t="shared" si="1"/>
        <v>#DIV/0!</v>
      </c>
      <c r="L22" s="279"/>
      <c r="M22" s="280"/>
      <c r="N22" s="245"/>
      <c r="O22" s="243"/>
      <c r="P22" s="282" t="e">
        <f t="shared" si="2"/>
        <v>#DIV/0!</v>
      </c>
    </row>
    <row r="23" spans="1:16" x14ac:dyDescent="0.3">
      <c r="A23" s="270" t="s">
        <v>134</v>
      </c>
      <c r="B23" s="277"/>
      <c r="C23" s="278"/>
      <c r="D23" s="279"/>
      <c r="E23" s="280"/>
      <c r="F23" s="281" t="e">
        <f t="shared" si="0"/>
        <v>#DIV/0!</v>
      </c>
      <c r="G23" s="279"/>
      <c r="H23" s="280"/>
      <c r="I23" s="277"/>
      <c r="J23" s="278"/>
      <c r="K23" s="281" t="e">
        <f t="shared" si="1"/>
        <v>#DIV/0!</v>
      </c>
      <c r="L23" s="279"/>
      <c r="M23" s="280"/>
      <c r="N23" s="245"/>
      <c r="O23" s="243"/>
      <c r="P23" s="282" t="e">
        <f t="shared" si="2"/>
        <v>#DIV/0!</v>
      </c>
    </row>
    <row r="24" spans="1:16" x14ac:dyDescent="0.3">
      <c r="A24" s="270" t="s">
        <v>90</v>
      </c>
      <c r="B24" s="277"/>
      <c r="C24" s="278"/>
      <c r="D24" s="279"/>
      <c r="E24" s="280"/>
      <c r="F24" s="281" t="e">
        <f t="shared" si="0"/>
        <v>#DIV/0!</v>
      </c>
      <c r="G24" s="279"/>
      <c r="H24" s="280"/>
      <c r="I24" s="277"/>
      <c r="J24" s="278"/>
      <c r="K24" s="281" t="e">
        <f t="shared" si="1"/>
        <v>#DIV/0!</v>
      </c>
      <c r="L24" s="279"/>
      <c r="M24" s="280"/>
      <c r="N24" s="245"/>
      <c r="O24" s="243"/>
      <c r="P24" s="282" t="e">
        <f t="shared" si="2"/>
        <v>#DIV/0!</v>
      </c>
    </row>
    <row r="25" spans="1:16" x14ac:dyDescent="0.3">
      <c r="A25" s="270" t="s">
        <v>100</v>
      </c>
      <c r="B25" s="277"/>
      <c r="C25" s="278"/>
      <c r="D25" s="279"/>
      <c r="E25" s="280"/>
      <c r="F25" s="281" t="e">
        <f t="shared" si="0"/>
        <v>#DIV/0!</v>
      </c>
      <c r="G25" s="279"/>
      <c r="H25" s="280"/>
      <c r="I25" s="277"/>
      <c r="J25" s="278"/>
      <c r="K25" s="281" t="e">
        <f t="shared" si="1"/>
        <v>#DIV/0!</v>
      </c>
      <c r="L25" s="279"/>
      <c r="M25" s="280"/>
      <c r="N25" s="245"/>
      <c r="O25" s="243"/>
      <c r="P25" s="282" t="e">
        <f t="shared" si="2"/>
        <v>#DIV/0!</v>
      </c>
    </row>
    <row r="26" spans="1:16" x14ac:dyDescent="0.3">
      <c r="A26" s="270" t="s">
        <v>102</v>
      </c>
      <c r="B26" s="277"/>
      <c r="C26" s="278"/>
      <c r="D26" s="279"/>
      <c r="E26" s="280"/>
      <c r="F26" s="281" t="e">
        <f t="shared" si="0"/>
        <v>#DIV/0!</v>
      </c>
      <c r="G26" s="279"/>
      <c r="H26" s="280"/>
      <c r="I26" s="277"/>
      <c r="J26" s="278"/>
      <c r="K26" s="281" t="e">
        <f t="shared" si="1"/>
        <v>#DIV/0!</v>
      </c>
      <c r="L26" s="279"/>
      <c r="M26" s="280"/>
      <c r="N26" s="245"/>
      <c r="O26" s="243"/>
      <c r="P26" s="282" t="e">
        <f t="shared" si="2"/>
        <v>#DIV/0!</v>
      </c>
    </row>
    <row r="27" spans="1:16" x14ac:dyDescent="0.3">
      <c r="A27" s="283" t="s">
        <v>135</v>
      </c>
      <c r="B27" s="277"/>
      <c r="C27" s="278"/>
      <c r="D27" s="279"/>
      <c r="E27" s="280"/>
      <c r="F27" s="281" t="e">
        <f t="shared" si="0"/>
        <v>#DIV/0!</v>
      </c>
      <c r="G27" s="279"/>
      <c r="H27" s="280"/>
      <c r="I27" s="277"/>
      <c r="J27" s="278"/>
      <c r="K27" s="281" t="e">
        <f t="shared" si="1"/>
        <v>#DIV/0!</v>
      </c>
      <c r="L27" s="279"/>
      <c r="M27" s="280"/>
      <c r="N27" s="245"/>
      <c r="O27" s="243"/>
      <c r="P27" s="282" t="e">
        <f t="shared" si="2"/>
        <v>#DIV/0!</v>
      </c>
    </row>
    <row r="28" spans="1:16" ht="14.4" thickBot="1" x14ac:dyDescent="0.35">
      <c r="A28" s="284" t="s">
        <v>136</v>
      </c>
      <c r="B28" s="285"/>
      <c r="C28" s="286"/>
      <c r="D28" s="287"/>
      <c r="E28" s="288"/>
      <c r="F28" s="289" t="e">
        <f t="shared" si="0"/>
        <v>#DIV/0!</v>
      </c>
      <c r="G28" s="287"/>
      <c r="H28" s="288"/>
      <c r="I28" s="285"/>
      <c r="J28" s="286"/>
      <c r="K28" s="289" t="e">
        <f t="shared" si="1"/>
        <v>#DIV/0!</v>
      </c>
      <c r="L28" s="287"/>
      <c r="M28" s="288"/>
      <c r="N28" s="290"/>
      <c r="O28" s="246"/>
      <c r="P28" s="291" t="e">
        <f t="shared" si="2"/>
        <v>#DIV/0!</v>
      </c>
    </row>
    <row r="29" spans="1:16" x14ac:dyDescent="0.3">
      <c r="A29" s="557"/>
      <c r="B29" s="557"/>
      <c r="C29" s="557"/>
      <c r="D29" s="557"/>
      <c r="E29" s="557"/>
      <c r="F29" s="557"/>
      <c r="G29" s="557"/>
      <c r="H29" s="557"/>
      <c r="I29" s="557"/>
      <c r="J29" s="557"/>
      <c r="K29" s="557"/>
      <c r="L29" s="557"/>
      <c r="M29" s="557"/>
      <c r="N29" s="557"/>
      <c r="O29" s="557"/>
      <c r="P29" s="557"/>
    </row>
    <row r="30" spans="1:16" x14ac:dyDescent="0.3">
      <c r="A30" s="292" t="s">
        <v>82</v>
      </c>
      <c r="B30" s="249"/>
      <c r="N30" s="293" t="s">
        <v>83</v>
      </c>
    </row>
    <row r="31" spans="1:16" x14ac:dyDescent="0.3">
      <c r="A31" s="292"/>
      <c r="B31" s="249"/>
      <c r="C31" s="249"/>
      <c r="D31" s="249"/>
      <c r="E31" s="249"/>
      <c r="L31" s="527"/>
      <c r="M31" s="527"/>
      <c r="N31" s="527"/>
    </row>
    <row r="32" spans="1:16" x14ac:dyDescent="0.3">
      <c r="A32" s="294"/>
      <c r="B32" s="249"/>
      <c r="C32" s="249"/>
      <c r="D32" s="249"/>
      <c r="E32" s="249"/>
      <c r="G32" s="292" t="s">
        <v>126</v>
      </c>
    </row>
    <row r="33" spans="2:2" x14ac:dyDescent="0.3">
      <c r="B33" s="292"/>
    </row>
  </sheetData>
  <protectedRanges>
    <protectedRange sqref="L11:M11 L17:M18 L21:M22 L13:M13 B9:K27" name="Zonă2"/>
  </protectedRanges>
  <mergeCells count="16">
    <mergeCell ref="L31:N31"/>
    <mergeCell ref="L1:M1"/>
    <mergeCell ref="A3:P3"/>
    <mergeCell ref="A5:A7"/>
    <mergeCell ref="B5:K5"/>
    <mergeCell ref="L5:P5"/>
    <mergeCell ref="B6:C6"/>
    <mergeCell ref="D6:E6"/>
    <mergeCell ref="F6:F7"/>
    <mergeCell ref="G6:H6"/>
    <mergeCell ref="I6:J6"/>
    <mergeCell ref="K6:K7"/>
    <mergeCell ref="L6:M6"/>
    <mergeCell ref="N6:O6"/>
    <mergeCell ref="P6:P7"/>
    <mergeCell ref="A29:P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O13" sqref="O13"/>
    </sheetView>
  </sheetViews>
  <sheetFormatPr defaultColWidth="9.5546875" defaultRowHeight="13.8" x14ac:dyDescent="0.3"/>
  <cols>
    <col min="1" max="1" width="25.44140625" style="248" customWidth="1"/>
    <col min="2" max="11" width="7.5546875" style="248" customWidth="1"/>
    <col min="12" max="253" width="9.109375" style="248" customWidth="1"/>
    <col min="254" max="254" width="37" style="248" customWidth="1"/>
    <col min="255" max="255" width="9.44140625" style="248" customWidth="1"/>
    <col min="256" max="256" width="9.5546875" style="248"/>
    <col min="257" max="257" width="25.44140625" style="248" customWidth="1"/>
    <col min="258" max="267" width="7.5546875" style="248" customWidth="1"/>
    <col min="268" max="509" width="9.109375" style="248" customWidth="1"/>
    <col min="510" max="510" width="37" style="248" customWidth="1"/>
    <col min="511" max="511" width="9.44140625" style="248" customWidth="1"/>
    <col min="512" max="512" width="9.5546875" style="248"/>
    <col min="513" max="513" width="25.44140625" style="248" customWidth="1"/>
    <col min="514" max="523" width="7.5546875" style="248" customWidth="1"/>
    <col min="524" max="765" width="9.109375" style="248" customWidth="1"/>
    <col min="766" max="766" width="37" style="248" customWidth="1"/>
    <col min="767" max="767" width="9.44140625" style="248" customWidth="1"/>
    <col min="768" max="768" width="9.5546875" style="248"/>
    <col min="769" max="769" width="25.44140625" style="248" customWidth="1"/>
    <col min="770" max="779" width="7.5546875" style="248" customWidth="1"/>
    <col min="780" max="1021" width="9.109375" style="248" customWidth="1"/>
    <col min="1022" max="1022" width="37" style="248" customWidth="1"/>
    <col min="1023" max="1023" width="9.44140625" style="248" customWidth="1"/>
    <col min="1024" max="1024" width="9.5546875" style="248"/>
    <col min="1025" max="1025" width="25.44140625" style="248" customWidth="1"/>
    <col min="1026" max="1035" width="7.5546875" style="248" customWidth="1"/>
    <col min="1036" max="1277" width="9.109375" style="248" customWidth="1"/>
    <col min="1278" max="1278" width="37" style="248" customWidth="1"/>
    <col min="1279" max="1279" width="9.44140625" style="248" customWidth="1"/>
    <col min="1280" max="1280" width="9.5546875" style="248"/>
    <col min="1281" max="1281" width="25.44140625" style="248" customWidth="1"/>
    <col min="1282" max="1291" width="7.5546875" style="248" customWidth="1"/>
    <col min="1292" max="1533" width="9.109375" style="248" customWidth="1"/>
    <col min="1534" max="1534" width="37" style="248" customWidth="1"/>
    <col min="1535" max="1535" width="9.44140625" style="248" customWidth="1"/>
    <col min="1536" max="1536" width="9.5546875" style="248"/>
    <col min="1537" max="1537" width="25.44140625" style="248" customWidth="1"/>
    <col min="1538" max="1547" width="7.5546875" style="248" customWidth="1"/>
    <col min="1548" max="1789" width="9.109375" style="248" customWidth="1"/>
    <col min="1790" max="1790" width="37" style="248" customWidth="1"/>
    <col min="1791" max="1791" width="9.44140625" style="248" customWidth="1"/>
    <col min="1792" max="1792" width="9.5546875" style="248"/>
    <col min="1793" max="1793" width="25.44140625" style="248" customWidth="1"/>
    <col min="1794" max="1803" width="7.5546875" style="248" customWidth="1"/>
    <col min="1804" max="2045" width="9.109375" style="248" customWidth="1"/>
    <col min="2046" max="2046" width="37" style="248" customWidth="1"/>
    <col min="2047" max="2047" width="9.44140625" style="248" customWidth="1"/>
    <col min="2048" max="2048" width="9.5546875" style="248"/>
    <col min="2049" max="2049" width="25.44140625" style="248" customWidth="1"/>
    <col min="2050" max="2059" width="7.5546875" style="248" customWidth="1"/>
    <col min="2060" max="2301" width="9.109375" style="248" customWidth="1"/>
    <col min="2302" max="2302" width="37" style="248" customWidth="1"/>
    <col min="2303" max="2303" width="9.44140625" style="248" customWidth="1"/>
    <col min="2304" max="2304" width="9.5546875" style="248"/>
    <col min="2305" max="2305" width="25.44140625" style="248" customWidth="1"/>
    <col min="2306" max="2315" width="7.5546875" style="248" customWidth="1"/>
    <col min="2316" max="2557" width="9.109375" style="248" customWidth="1"/>
    <col min="2558" max="2558" width="37" style="248" customWidth="1"/>
    <col min="2559" max="2559" width="9.44140625" style="248" customWidth="1"/>
    <col min="2560" max="2560" width="9.5546875" style="248"/>
    <col min="2561" max="2561" width="25.44140625" style="248" customWidth="1"/>
    <col min="2562" max="2571" width="7.5546875" style="248" customWidth="1"/>
    <col min="2572" max="2813" width="9.109375" style="248" customWidth="1"/>
    <col min="2814" max="2814" width="37" style="248" customWidth="1"/>
    <col min="2815" max="2815" width="9.44140625" style="248" customWidth="1"/>
    <col min="2816" max="2816" width="9.5546875" style="248"/>
    <col min="2817" max="2817" width="25.44140625" style="248" customWidth="1"/>
    <col min="2818" max="2827" width="7.5546875" style="248" customWidth="1"/>
    <col min="2828" max="3069" width="9.109375" style="248" customWidth="1"/>
    <col min="3070" max="3070" width="37" style="248" customWidth="1"/>
    <col min="3071" max="3071" width="9.44140625" style="248" customWidth="1"/>
    <col min="3072" max="3072" width="9.5546875" style="248"/>
    <col min="3073" max="3073" width="25.44140625" style="248" customWidth="1"/>
    <col min="3074" max="3083" width="7.5546875" style="248" customWidth="1"/>
    <col min="3084" max="3325" width="9.109375" style="248" customWidth="1"/>
    <col min="3326" max="3326" width="37" style="248" customWidth="1"/>
    <col min="3327" max="3327" width="9.44140625" style="248" customWidth="1"/>
    <col min="3328" max="3328" width="9.5546875" style="248"/>
    <col min="3329" max="3329" width="25.44140625" style="248" customWidth="1"/>
    <col min="3330" max="3339" width="7.5546875" style="248" customWidth="1"/>
    <col min="3340" max="3581" width="9.109375" style="248" customWidth="1"/>
    <col min="3582" max="3582" width="37" style="248" customWidth="1"/>
    <col min="3583" max="3583" width="9.44140625" style="248" customWidth="1"/>
    <col min="3584" max="3584" width="9.5546875" style="248"/>
    <col min="3585" max="3585" width="25.44140625" style="248" customWidth="1"/>
    <col min="3586" max="3595" width="7.5546875" style="248" customWidth="1"/>
    <col min="3596" max="3837" width="9.109375" style="248" customWidth="1"/>
    <col min="3838" max="3838" width="37" style="248" customWidth="1"/>
    <col min="3839" max="3839" width="9.44140625" style="248" customWidth="1"/>
    <col min="3840" max="3840" width="9.5546875" style="248"/>
    <col min="3841" max="3841" width="25.44140625" style="248" customWidth="1"/>
    <col min="3842" max="3851" width="7.5546875" style="248" customWidth="1"/>
    <col min="3852" max="4093" width="9.109375" style="248" customWidth="1"/>
    <col min="4094" max="4094" width="37" style="248" customWidth="1"/>
    <col min="4095" max="4095" width="9.44140625" style="248" customWidth="1"/>
    <col min="4096" max="4096" width="9.5546875" style="248"/>
    <col min="4097" max="4097" width="25.44140625" style="248" customWidth="1"/>
    <col min="4098" max="4107" width="7.5546875" style="248" customWidth="1"/>
    <col min="4108" max="4349" width="9.109375" style="248" customWidth="1"/>
    <col min="4350" max="4350" width="37" style="248" customWidth="1"/>
    <col min="4351" max="4351" width="9.44140625" style="248" customWidth="1"/>
    <col min="4352" max="4352" width="9.5546875" style="248"/>
    <col min="4353" max="4353" width="25.44140625" style="248" customWidth="1"/>
    <col min="4354" max="4363" width="7.5546875" style="248" customWidth="1"/>
    <col min="4364" max="4605" width="9.109375" style="248" customWidth="1"/>
    <col min="4606" max="4606" width="37" style="248" customWidth="1"/>
    <col min="4607" max="4607" width="9.44140625" style="248" customWidth="1"/>
    <col min="4608" max="4608" width="9.5546875" style="248"/>
    <col min="4609" max="4609" width="25.44140625" style="248" customWidth="1"/>
    <col min="4610" max="4619" width="7.5546875" style="248" customWidth="1"/>
    <col min="4620" max="4861" width="9.109375" style="248" customWidth="1"/>
    <col min="4862" max="4862" width="37" style="248" customWidth="1"/>
    <col min="4863" max="4863" width="9.44140625" style="248" customWidth="1"/>
    <col min="4864" max="4864" width="9.5546875" style="248"/>
    <col min="4865" max="4865" width="25.44140625" style="248" customWidth="1"/>
    <col min="4866" max="4875" width="7.5546875" style="248" customWidth="1"/>
    <col min="4876" max="5117" width="9.109375" style="248" customWidth="1"/>
    <col min="5118" max="5118" width="37" style="248" customWidth="1"/>
    <col min="5119" max="5119" width="9.44140625" style="248" customWidth="1"/>
    <col min="5120" max="5120" width="9.5546875" style="248"/>
    <col min="5121" max="5121" width="25.44140625" style="248" customWidth="1"/>
    <col min="5122" max="5131" width="7.5546875" style="248" customWidth="1"/>
    <col min="5132" max="5373" width="9.109375" style="248" customWidth="1"/>
    <col min="5374" max="5374" width="37" style="248" customWidth="1"/>
    <col min="5375" max="5375" width="9.44140625" style="248" customWidth="1"/>
    <col min="5376" max="5376" width="9.5546875" style="248"/>
    <col min="5377" max="5377" width="25.44140625" style="248" customWidth="1"/>
    <col min="5378" max="5387" width="7.5546875" style="248" customWidth="1"/>
    <col min="5388" max="5629" width="9.109375" style="248" customWidth="1"/>
    <col min="5630" max="5630" width="37" style="248" customWidth="1"/>
    <col min="5631" max="5631" width="9.44140625" style="248" customWidth="1"/>
    <col min="5632" max="5632" width="9.5546875" style="248"/>
    <col min="5633" max="5633" width="25.44140625" style="248" customWidth="1"/>
    <col min="5634" max="5643" width="7.5546875" style="248" customWidth="1"/>
    <col min="5644" max="5885" width="9.109375" style="248" customWidth="1"/>
    <col min="5886" max="5886" width="37" style="248" customWidth="1"/>
    <col min="5887" max="5887" width="9.44140625" style="248" customWidth="1"/>
    <col min="5888" max="5888" width="9.5546875" style="248"/>
    <col min="5889" max="5889" width="25.44140625" style="248" customWidth="1"/>
    <col min="5890" max="5899" width="7.5546875" style="248" customWidth="1"/>
    <col min="5900" max="6141" width="9.109375" style="248" customWidth="1"/>
    <col min="6142" max="6142" width="37" style="248" customWidth="1"/>
    <col min="6143" max="6143" width="9.44140625" style="248" customWidth="1"/>
    <col min="6144" max="6144" width="9.5546875" style="248"/>
    <col min="6145" max="6145" width="25.44140625" style="248" customWidth="1"/>
    <col min="6146" max="6155" width="7.5546875" style="248" customWidth="1"/>
    <col min="6156" max="6397" width="9.109375" style="248" customWidth="1"/>
    <col min="6398" max="6398" width="37" style="248" customWidth="1"/>
    <col min="6399" max="6399" width="9.44140625" style="248" customWidth="1"/>
    <col min="6400" max="6400" width="9.5546875" style="248"/>
    <col min="6401" max="6401" width="25.44140625" style="248" customWidth="1"/>
    <col min="6402" max="6411" width="7.5546875" style="248" customWidth="1"/>
    <col min="6412" max="6653" width="9.109375" style="248" customWidth="1"/>
    <col min="6654" max="6654" width="37" style="248" customWidth="1"/>
    <col min="6655" max="6655" width="9.44140625" style="248" customWidth="1"/>
    <col min="6656" max="6656" width="9.5546875" style="248"/>
    <col min="6657" max="6657" width="25.44140625" style="248" customWidth="1"/>
    <col min="6658" max="6667" width="7.5546875" style="248" customWidth="1"/>
    <col min="6668" max="6909" width="9.109375" style="248" customWidth="1"/>
    <col min="6910" max="6910" width="37" style="248" customWidth="1"/>
    <col min="6911" max="6911" width="9.44140625" style="248" customWidth="1"/>
    <col min="6912" max="6912" width="9.5546875" style="248"/>
    <col min="6913" max="6913" width="25.44140625" style="248" customWidth="1"/>
    <col min="6914" max="6923" width="7.5546875" style="248" customWidth="1"/>
    <col min="6924" max="7165" width="9.109375" style="248" customWidth="1"/>
    <col min="7166" max="7166" width="37" style="248" customWidth="1"/>
    <col min="7167" max="7167" width="9.44140625" style="248" customWidth="1"/>
    <col min="7168" max="7168" width="9.5546875" style="248"/>
    <col min="7169" max="7169" width="25.44140625" style="248" customWidth="1"/>
    <col min="7170" max="7179" width="7.5546875" style="248" customWidth="1"/>
    <col min="7180" max="7421" width="9.109375" style="248" customWidth="1"/>
    <col min="7422" max="7422" width="37" style="248" customWidth="1"/>
    <col min="7423" max="7423" width="9.44140625" style="248" customWidth="1"/>
    <col min="7424" max="7424" width="9.5546875" style="248"/>
    <col min="7425" max="7425" width="25.44140625" style="248" customWidth="1"/>
    <col min="7426" max="7435" width="7.5546875" style="248" customWidth="1"/>
    <col min="7436" max="7677" width="9.109375" style="248" customWidth="1"/>
    <col min="7678" max="7678" width="37" style="248" customWidth="1"/>
    <col min="7679" max="7679" width="9.44140625" style="248" customWidth="1"/>
    <col min="7680" max="7680" width="9.5546875" style="248"/>
    <col min="7681" max="7681" width="25.44140625" style="248" customWidth="1"/>
    <col min="7682" max="7691" width="7.5546875" style="248" customWidth="1"/>
    <col min="7692" max="7933" width="9.109375" style="248" customWidth="1"/>
    <col min="7934" max="7934" width="37" style="248" customWidth="1"/>
    <col min="7935" max="7935" width="9.44140625" style="248" customWidth="1"/>
    <col min="7936" max="7936" width="9.5546875" style="248"/>
    <col min="7937" max="7937" width="25.44140625" style="248" customWidth="1"/>
    <col min="7938" max="7947" width="7.5546875" style="248" customWidth="1"/>
    <col min="7948" max="8189" width="9.109375" style="248" customWidth="1"/>
    <col min="8190" max="8190" width="37" style="248" customWidth="1"/>
    <col min="8191" max="8191" width="9.44140625" style="248" customWidth="1"/>
    <col min="8192" max="8192" width="9.5546875" style="248"/>
    <col min="8193" max="8193" width="25.44140625" style="248" customWidth="1"/>
    <col min="8194" max="8203" width="7.5546875" style="248" customWidth="1"/>
    <col min="8204" max="8445" width="9.109375" style="248" customWidth="1"/>
    <col min="8446" max="8446" width="37" style="248" customWidth="1"/>
    <col min="8447" max="8447" width="9.44140625" style="248" customWidth="1"/>
    <col min="8448" max="8448" width="9.5546875" style="248"/>
    <col min="8449" max="8449" width="25.44140625" style="248" customWidth="1"/>
    <col min="8450" max="8459" width="7.5546875" style="248" customWidth="1"/>
    <col min="8460" max="8701" width="9.109375" style="248" customWidth="1"/>
    <col min="8702" max="8702" width="37" style="248" customWidth="1"/>
    <col min="8703" max="8703" width="9.44140625" style="248" customWidth="1"/>
    <col min="8704" max="8704" width="9.5546875" style="248"/>
    <col min="8705" max="8705" width="25.44140625" style="248" customWidth="1"/>
    <col min="8706" max="8715" width="7.5546875" style="248" customWidth="1"/>
    <col min="8716" max="8957" width="9.109375" style="248" customWidth="1"/>
    <col min="8958" max="8958" width="37" style="248" customWidth="1"/>
    <col min="8959" max="8959" width="9.44140625" style="248" customWidth="1"/>
    <col min="8960" max="8960" width="9.5546875" style="248"/>
    <col min="8961" max="8961" width="25.44140625" style="248" customWidth="1"/>
    <col min="8962" max="8971" width="7.5546875" style="248" customWidth="1"/>
    <col min="8972" max="9213" width="9.109375" style="248" customWidth="1"/>
    <col min="9214" max="9214" width="37" style="248" customWidth="1"/>
    <col min="9215" max="9215" width="9.44140625" style="248" customWidth="1"/>
    <col min="9216" max="9216" width="9.5546875" style="248"/>
    <col min="9217" max="9217" width="25.44140625" style="248" customWidth="1"/>
    <col min="9218" max="9227" width="7.5546875" style="248" customWidth="1"/>
    <col min="9228" max="9469" width="9.109375" style="248" customWidth="1"/>
    <col min="9470" max="9470" width="37" style="248" customWidth="1"/>
    <col min="9471" max="9471" width="9.44140625" style="248" customWidth="1"/>
    <col min="9472" max="9472" width="9.5546875" style="248"/>
    <col min="9473" max="9473" width="25.44140625" style="248" customWidth="1"/>
    <col min="9474" max="9483" width="7.5546875" style="248" customWidth="1"/>
    <col min="9484" max="9725" width="9.109375" style="248" customWidth="1"/>
    <col min="9726" max="9726" width="37" style="248" customWidth="1"/>
    <col min="9727" max="9727" width="9.44140625" style="248" customWidth="1"/>
    <col min="9728" max="9728" width="9.5546875" style="248"/>
    <col min="9729" max="9729" width="25.44140625" style="248" customWidth="1"/>
    <col min="9730" max="9739" width="7.5546875" style="248" customWidth="1"/>
    <col min="9740" max="9981" width="9.109375" style="248" customWidth="1"/>
    <col min="9982" max="9982" width="37" style="248" customWidth="1"/>
    <col min="9983" max="9983" width="9.44140625" style="248" customWidth="1"/>
    <col min="9984" max="9984" width="9.5546875" style="248"/>
    <col min="9985" max="9985" width="25.44140625" style="248" customWidth="1"/>
    <col min="9986" max="9995" width="7.5546875" style="248" customWidth="1"/>
    <col min="9996" max="10237" width="9.109375" style="248" customWidth="1"/>
    <col min="10238" max="10238" width="37" style="248" customWidth="1"/>
    <col min="10239" max="10239" width="9.44140625" style="248" customWidth="1"/>
    <col min="10240" max="10240" width="9.5546875" style="248"/>
    <col min="10241" max="10241" width="25.44140625" style="248" customWidth="1"/>
    <col min="10242" max="10251" width="7.5546875" style="248" customWidth="1"/>
    <col min="10252" max="10493" width="9.109375" style="248" customWidth="1"/>
    <col min="10494" max="10494" width="37" style="248" customWidth="1"/>
    <col min="10495" max="10495" width="9.44140625" style="248" customWidth="1"/>
    <col min="10496" max="10496" width="9.5546875" style="248"/>
    <col min="10497" max="10497" width="25.44140625" style="248" customWidth="1"/>
    <col min="10498" max="10507" width="7.5546875" style="248" customWidth="1"/>
    <col min="10508" max="10749" width="9.109375" style="248" customWidth="1"/>
    <col min="10750" max="10750" width="37" style="248" customWidth="1"/>
    <col min="10751" max="10751" width="9.44140625" style="248" customWidth="1"/>
    <col min="10752" max="10752" width="9.5546875" style="248"/>
    <col min="10753" max="10753" width="25.44140625" style="248" customWidth="1"/>
    <col min="10754" max="10763" width="7.5546875" style="248" customWidth="1"/>
    <col min="10764" max="11005" width="9.109375" style="248" customWidth="1"/>
    <col min="11006" max="11006" width="37" style="248" customWidth="1"/>
    <col min="11007" max="11007" width="9.44140625" style="248" customWidth="1"/>
    <col min="11008" max="11008" width="9.5546875" style="248"/>
    <col min="11009" max="11009" width="25.44140625" style="248" customWidth="1"/>
    <col min="11010" max="11019" width="7.5546875" style="248" customWidth="1"/>
    <col min="11020" max="11261" width="9.109375" style="248" customWidth="1"/>
    <col min="11262" max="11262" width="37" style="248" customWidth="1"/>
    <col min="11263" max="11263" width="9.44140625" style="248" customWidth="1"/>
    <col min="11264" max="11264" width="9.5546875" style="248"/>
    <col min="11265" max="11265" width="25.44140625" style="248" customWidth="1"/>
    <col min="11266" max="11275" width="7.5546875" style="248" customWidth="1"/>
    <col min="11276" max="11517" width="9.109375" style="248" customWidth="1"/>
    <col min="11518" max="11518" width="37" style="248" customWidth="1"/>
    <col min="11519" max="11519" width="9.44140625" style="248" customWidth="1"/>
    <col min="11520" max="11520" width="9.5546875" style="248"/>
    <col min="11521" max="11521" width="25.44140625" style="248" customWidth="1"/>
    <col min="11522" max="11531" width="7.5546875" style="248" customWidth="1"/>
    <col min="11532" max="11773" width="9.109375" style="248" customWidth="1"/>
    <col min="11774" max="11774" width="37" style="248" customWidth="1"/>
    <col min="11775" max="11775" width="9.44140625" style="248" customWidth="1"/>
    <col min="11776" max="11776" width="9.5546875" style="248"/>
    <col min="11777" max="11777" width="25.44140625" style="248" customWidth="1"/>
    <col min="11778" max="11787" width="7.5546875" style="248" customWidth="1"/>
    <col min="11788" max="12029" width="9.109375" style="248" customWidth="1"/>
    <col min="12030" max="12030" width="37" style="248" customWidth="1"/>
    <col min="12031" max="12031" width="9.44140625" style="248" customWidth="1"/>
    <col min="12032" max="12032" width="9.5546875" style="248"/>
    <col min="12033" max="12033" width="25.44140625" style="248" customWidth="1"/>
    <col min="12034" max="12043" width="7.5546875" style="248" customWidth="1"/>
    <col min="12044" max="12285" width="9.109375" style="248" customWidth="1"/>
    <col min="12286" max="12286" width="37" style="248" customWidth="1"/>
    <col min="12287" max="12287" width="9.44140625" style="248" customWidth="1"/>
    <col min="12288" max="12288" width="9.5546875" style="248"/>
    <col min="12289" max="12289" width="25.44140625" style="248" customWidth="1"/>
    <col min="12290" max="12299" width="7.5546875" style="248" customWidth="1"/>
    <col min="12300" max="12541" width="9.109375" style="248" customWidth="1"/>
    <col min="12542" max="12542" width="37" style="248" customWidth="1"/>
    <col min="12543" max="12543" width="9.44140625" style="248" customWidth="1"/>
    <col min="12544" max="12544" width="9.5546875" style="248"/>
    <col min="12545" max="12545" width="25.44140625" style="248" customWidth="1"/>
    <col min="12546" max="12555" width="7.5546875" style="248" customWidth="1"/>
    <col min="12556" max="12797" width="9.109375" style="248" customWidth="1"/>
    <col min="12798" max="12798" width="37" style="248" customWidth="1"/>
    <col min="12799" max="12799" width="9.44140625" style="248" customWidth="1"/>
    <col min="12800" max="12800" width="9.5546875" style="248"/>
    <col min="12801" max="12801" width="25.44140625" style="248" customWidth="1"/>
    <col min="12802" max="12811" width="7.5546875" style="248" customWidth="1"/>
    <col min="12812" max="13053" width="9.109375" style="248" customWidth="1"/>
    <col min="13054" max="13054" width="37" style="248" customWidth="1"/>
    <col min="13055" max="13055" width="9.44140625" style="248" customWidth="1"/>
    <col min="13056" max="13056" width="9.5546875" style="248"/>
    <col min="13057" max="13057" width="25.44140625" style="248" customWidth="1"/>
    <col min="13058" max="13067" width="7.5546875" style="248" customWidth="1"/>
    <col min="13068" max="13309" width="9.109375" style="248" customWidth="1"/>
    <col min="13310" max="13310" width="37" style="248" customWidth="1"/>
    <col min="13311" max="13311" width="9.44140625" style="248" customWidth="1"/>
    <col min="13312" max="13312" width="9.5546875" style="248"/>
    <col min="13313" max="13313" width="25.44140625" style="248" customWidth="1"/>
    <col min="13314" max="13323" width="7.5546875" style="248" customWidth="1"/>
    <col min="13324" max="13565" width="9.109375" style="248" customWidth="1"/>
    <col min="13566" max="13566" width="37" style="248" customWidth="1"/>
    <col min="13567" max="13567" width="9.44140625" style="248" customWidth="1"/>
    <col min="13568" max="13568" width="9.5546875" style="248"/>
    <col min="13569" max="13569" width="25.44140625" style="248" customWidth="1"/>
    <col min="13570" max="13579" width="7.5546875" style="248" customWidth="1"/>
    <col min="13580" max="13821" width="9.109375" style="248" customWidth="1"/>
    <col min="13822" max="13822" width="37" style="248" customWidth="1"/>
    <col min="13823" max="13823" width="9.44140625" style="248" customWidth="1"/>
    <col min="13824" max="13824" width="9.5546875" style="248"/>
    <col min="13825" max="13825" width="25.44140625" style="248" customWidth="1"/>
    <col min="13826" max="13835" width="7.5546875" style="248" customWidth="1"/>
    <col min="13836" max="14077" width="9.109375" style="248" customWidth="1"/>
    <col min="14078" max="14078" width="37" style="248" customWidth="1"/>
    <col min="14079" max="14079" width="9.44140625" style="248" customWidth="1"/>
    <col min="14080" max="14080" width="9.5546875" style="248"/>
    <col min="14081" max="14081" width="25.44140625" style="248" customWidth="1"/>
    <col min="14082" max="14091" width="7.5546875" style="248" customWidth="1"/>
    <col min="14092" max="14333" width="9.109375" style="248" customWidth="1"/>
    <col min="14334" max="14334" width="37" style="248" customWidth="1"/>
    <col min="14335" max="14335" width="9.44140625" style="248" customWidth="1"/>
    <col min="14336" max="14336" width="9.5546875" style="248"/>
    <col min="14337" max="14337" width="25.44140625" style="248" customWidth="1"/>
    <col min="14338" max="14347" width="7.5546875" style="248" customWidth="1"/>
    <col min="14348" max="14589" width="9.109375" style="248" customWidth="1"/>
    <col min="14590" max="14590" width="37" style="248" customWidth="1"/>
    <col min="14591" max="14591" width="9.44140625" style="248" customWidth="1"/>
    <col min="14592" max="14592" width="9.5546875" style="248"/>
    <col min="14593" max="14593" width="25.44140625" style="248" customWidth="1"/>
    <col min="14594" max="14603" width="7.5546875" style="248" customWidth="1"/>
    <col min="14604" max="14845" width="9.109375" style="248" customWidth="1"/>
    <col min="14846" max="14846" width="37" style="248" customWidth="1"/>
    <col min="14847" max="14847" width="9.44140625" style="248" customWidth="1"/>
    <col min="14848" max="14848" width="9.5546875" style="248"/>
    <col min="14849" max="14849" width="25.44140625" style="248" customWidth="1"/>
    <col min="14850" max="14859" width="7.5546875" style="248" customWidth="1"/>
    <col min="14860" max="15101" width="9.109375" style="248" customWidth="1"/>
    <col min="15102" max="15102" width="37" style="248" customWidth="1"/>
    <col min="15103" max="15103" width="9.44140625" style="248" customWidth="1"/>
    <col min="15104" max="15104" width="9.5546875" style="248"/>
    <col min="15105" max="15105" width="25.44140625" style="248" customWidth="1"/>
    <col min="15106" max="15115" width="7.5546875" style="248" customWidth="1"/>
    <col min="15116" max="15357" width="9.109375" style="248" customWidth="1"/>
    <col min="15358" max="15358" width="37" style="248" customWidth="1"/>
    <col min="15359" max="15359" width="9.44140625" style="248" customWidth="1"/>
    <col min="15360" max="15360" width="9.5546875" style="248"/>
    <col min="15361" max="15361" width="25.44140625" style="248" customWidth="1"/>
    <col min="15362" max="15371" width="7.5546875" style="248" customWidth="1"/>
    <col min="15372" max="15613" width="9.109375" style="248" customWidth="1"/>
    <col min="15614" max="15614" width="37" style="248" customWidth="1"/>
    <col min="15615" max="15615" width="9.44140625" style="248" customWidth="1"/>
    <col min="15616" max="15616" width="9.5546875" style="248"/>
    <col min="15617" max="15617" width="25.44140625" style="248" customWidth="1"/>
    <col min="15618" max="15627" width="7.5546875" style="248" customWidth="1"/>
    <col min="15628" max="15869" width="9.109375" style="248" customWidth="1"/>
    <col min="15870" max="15870" width="37" style="248" customWidth="1"/>
    <col min="15871" max="15871" width="9.44140625" style="248" customWidth="1"/>
    <col min="15872" max="15872" width="9.5546875" style="248"/>
    <col min="15873" max="15873" width="25.44140625" style="248" customWidth="1"/>
    <col min="15874" max="15883" width="7.5546875" style="248" customWidth="1"/>
    <col min="15884" max="16125" width="9.109375" style="248" customWidth="1"/>
    <col min="16126" max="16126" width="37" style="248" customWidth="1"/>
    <col min="16127" max="16127" width="9.44140625" style="248" customWidth="1"/>
    <col min="16128" max="16128" width="9.5546875" style="248"/>
    <col min="16129" max="16129" width="25.44140625" style="248" customWidth="1"/>
    <col min="16130" max="16139" width="7.5546875" style="248" customWidth="1"/>
    <col min="16140" max="16381" width="9.109375" style="248" customWidth="1"/>
    <col min="16382" max="16382" width="37" style="248" customWidth="1"/>
    <col min="16383" max="16383" width="9.44140625" style="248" customWidth="1"/>
    <col min="16384" max="16384" width="9.5546875" style="248"/>
  </cols>
  <sheetData>
    <row r="1" spans="1:11" ht="14.4" x14ac:dyDescent="0.3">
      <c r="A1" s="225" t="s">
        <v>74</v>
      </c>
      <c r="B1" s="249"/>
      <c r="G1" s="249"/>
      <c r="J1" s="345" t="s">
        <v>157</v>
      </c>
      <c r="K1" s="250"/>
    </row>
    <row r="2" spans="1:11" x14ac:dyDescent="0.3">
      <c r="A2" s="225"/>
      <c r="B2" s="225"/>
      <c r="C2" s="225"/>
      <c r="G2" s="249"/>
      <c r="H2" s="225"/>
    </row>
    <row r="3" spans="1:11" ht="37.5" customHeight="1" x14ac:dyDescent="0.3">
      <c r="A3" s="558" t="s">
        <v>203</v>
      </c>
      <c r="B3" s="558"/>
      <c r="C3" s="558"/>
      <c r="D3" s="558"/>
      <c r="E3" s="558"/>
      <c r="F3" s="558"/>
      <c r="G3" s="558"/>
      <c r="H3" s="558"/>
      <c r="I3" s="576"/>
      <c r="J3" s="576"/>
      <c r="K3" s="576"/>
    </row>
    <row r="4" spans="1:11" ht="14.4" thickBot="1" x14ac:dyDescent="0.35">
      <c r="A4" s="251"/>
      <c r="B4" s="251"/>
      <c r="C4" s="251"/>
      <c r="G4" s="251"/>
      <c r="H4" s="251"/>
    </row>
    <row r="5" spans="1:11" ht="84.75" customHeight="1" thickBot="1" x14ac:dyDescent="0.35">
      <c r="A5" s="573" t="s">
        <v>137</v>
      </c>
      <c r="B5" s="578" t="s">
        <v>192</v>
      </c>
      <c r="C5" s="579"/>
      <c r="D5" s="580" t="s">
        <v>198</v>
      </c>
      <c r="E5" s="580"/>
      <c r="F5" s="573" t="s">
        <v>112</v>
      </c>
      <c r="G5" s="581" t="s">
        <v>199</v>
      </c>
      <c r="H5" s="581"/>
      <c r="I5" s="582" t="s">
        <v>200</v>
      </c>
      <c r="J5" s="581"/>
      <c r="K5" s="549" t="s">
        <v>113</v>
      </c>
    </row>
    <row r="6" spans="1:11" ht="32.25" customHeight="1" thickBot="1" x14ac:dyDescent="0.35">
      <c r="A6" s="577"/>
      <c r="B6" s="239" t="s">
        <v>107</v>
      </c>
      <c r="C6" s="240" t="s">
        <v>108</v>
      </c>
      <c r="D6" s="239" t="s">
        <v>107</v>
      </c>
      <c r="E6" s="240" t="s">
        <v>29</v>
      </c>
      <c r="F6" s="577"/>
      <c r="G6" s="303" t="s">
        <v>107</v>
      </c>
      <c r="H6" s="304" t="s">
        <v>108</v>
      </c>
      <c r="I6" s="303" t="s">
        <v>107</v>
      </c>
      <c r="J6" s="304" t="s">
        <v>29</v>
      </c>
      <c r="K6" s="583"/>
    </row>
    <row r="7" spans="1:11" x14ac:dyDescent="0.3">
      <c r="A7" s="305" t="s">
        <v>138</v>
      </c>
      <c r="B7" s="306">
        <f>SUM(B8:B20)</f>
        <v>0</v>
      </c>
      <c r="C7" s="307">
        <f>SUM(C8:C20)</f>
        <v>0</v>
      </c>
      <c r="D7" s="308">
        <f>SUM(D8:D20)</f>
        <v>0</v>
      </c>
      <c r="E7" s="309">
        <f>SUM(E8:E20)</f>
        <v>0</v>
      </c>
      <c r="F7" s="242" t="e">
        <f>E7/C7</f>
        <v>#DIV/0!</v>
      </c>
      <c r="G7" s="306">
        <f>SUM(G8:G20)</f>
        <v>0</v>
      </c>
      <c r="H7" s="307">
        <f>SUM(H8:H20)</f>
        <v>0</v>
      </c>
      <c r="I7" s="308">
        <f>SUM(I8:I20)</f>
        <v>0</v>
      </c>
      <c r="J7" s="309">
        <f>SUM(J8:J20)</f>
        <v>0</v>
      </c>
      <c r="K7" s="242" t="e">
        <f>J7/H7</f>
        <v>#DIV/0!</v>
      </c>
    </row>
    <row r="8" spans="1:11" x14ac:dyDescent="0.3">
      <c r="A8" s="270" t="s">
        <v>139</v>
      </c>
      <c r="B8" s="310"/>
      <c r="C8" s="311"/>
      <c r="D8" s="312"/>
      <c r="E8" s="313"/>
      <c r="F8" s="242" t="e">
        <f t="shared" ref="F8:F20" si="0">E8/C8</f>
        <v>#DIV/0!</v>
      </c>
      <c r="G8" s="314"/>
      <c r="H8" s="315"/>
      <c r="I8" s="244"/>
      <c r="J8" s="316"/>
      <c r="K8" s="242" t="e">
        <f t="shared" ref="K8:K20" si="1">J8/H8</f>
        <v>#DIV/0!</v>
      </c>
    </row>
    <row r="9" spans="1:11" x14ac:dyDescent="0.3">
      <c r="A9" s="270" t="s">
        <v>93</v>
      </c>
      <c r="B9" s="310"/>
      <c r="C9" s="311"/>
      <c r="D9" s="312"/>
      <c r="E9" s="313"/>
      <c r="F9" s="242" t="e">
        <f t="shared" si="0"/>
        <v>#DIV/0!</v>
      </c>
      <c r="G9" s="314"/>
      <c r="H9" s="315"/>
      <c r="I9" s="244"/>
      <c r="J9" s="316"/>
      <c r="K9" s="242" t="e">
        <f t="shared" si="1"/>
        <v>#DIV/0!</v>
      </c>
    </row>
    <row r="10" spans="1:11" x14ac:dyDescent="0.3">
      <c r="A10" s="270" t="s">
        <v>140</v>
      </c>
      <c r="B10" s="310"/>
      <c r="C10" s="311"/>
      <c r="D10" s="312"/>
      <c r="E10" s="313"/>
      <c r="F10" s="242" t="e">
        <f t="shared" si="0"/>
        <v>#DIV/0!</v>
      </c>
      <c r="G10" s="314"/>
      <c r="H10" s="315"/>
      <c r="I10" s="244"/>
      <c r="J10" s="313"/>
      <c r="K10" s="242" t="e">
        <f t="shared" si="1"/>
        <v>#DIV/0!</v>
      </c>
    </row>
    <row r="11" spans="1:11" x14ac:dyDescent="0.3">
      <c r="A11" s="270" t="s">
        <v>141</v>
      </c>
      <c r="B11" s="310"/>
      <c r="C11" s="311"/>
      <c r="D11" s="312"/>
      <c r="E11" s="313"/>
      <c r="F11" s="242" t="e">
        <f t="shared" si="0"/>
        <v>#DIV/0!</v>
      </c>
      <c r="G11" s="314"/>
      <c r="H11" s="315"/>
      <c r="I11" s="244"/>
      <c r="J11" s="313"/>
      <c r="K11" s="242" t="e">
        <f t="shared" si="1"/>
        <v>#DIV/0!</v>
      </c>
    </row>
    <row r="12" spans="1:11" x14ac:dyDescent="0.3">
      <c r="A12" s="270" t="s">
        <v>142</v>
      </c>
      <c r="B12" s="310"/>
      <c r="C12" s="311"/>
      <c r="D12" s="312"/>
      <c r="E12" s="313"/>
      <c r="F12" s="242" t="e">
        <f t="shared" si="0"/>
        <v>#DIV/0!</v>
      </c>
      <c r="G12" s="314"/>
      <c r="H12" s="315"/>
      <c r="I12" s="244"/>
      <c r="J12" s="313"/>
      <c r="K12" s="242" t="e">
        <f t="shared" si="1"/>
        <v>#DIV/0!</v>
      </c>
    </row>
    <row r="13" spans="1:11" x14ac:dyDescent="0.3">
      <c r="A13" s="270" t="s">
        <v>143</v>
      </c>
      <c r="B13" s="310"/>
      <c r="C13" s="311"/>
      <c r="D13" s="312"/>
      <c r="E13" s="313"/>
      <c r="F13" s="242" t="e">
        <f t="shared" si="0"/>
        <v>#DIV/0!</v>
      </c>
      <c r="G13" s="314"/>
      <c r="H13" s="315"/>
      <c r="I13" s="244"/>
      <c r="J13" s="313"/>
      <c r="K13" s="242" t="e">
        <f t="shared" si="1"/>
        <v>#DIV/0!</v>
      </c>
    </row>
    <row r="14" spans="1:11" x14ac:dyDescent="0.3">
      <c r="A14" s="270" t="s">
        <v>95</v>
      </c>
      <c r="B14" s="310"/>
      <c r="C14" s="311"/>
      <c r="D14" s="312"/>
      <c r="E14" s="313"/>
      <c r="F14" s="242" t="e">
        <f t="shared" si="0"/>
        <v>#DIV/0!</v>
      </c>
      <c r="G14" s="314"/>
      <c r="H14" s="315"/>
      <c r="I14" s="244"/>
      <c r="J14" s="313"/>
      <c r="K14" s="242" t="e">
        <f t="shared" si="1"/>
        <v>#DIV/0!</v>
      </c>
    </row>
    <row r="15" spans="1:11" x14ac:dyDescent="0.3">
      <c r="A15" s="270" t="s">
        <v>130</v>
      </c>
      <c r="B15" s="310"/>
      <c r="C15" s="311"/>
      <c r="D15" s="312"/>
      <c r="E15" s="313"/>
      <c r="F15" s="242" t="e">
        <f t="shared" si="0"/>
        <v>#DIV/0!</v>
      </c>
      <c r="G15" s="317"/>
      <c r="H15" s="318"/>
      <c r="I15" s="244"/>
      <c r="J15" s="313"/>
      <c r="K15" s="242" t="e">
        <f t="shared" si="1"/>
        <v>#DIV/0!</v>
      </c>
    </row>
    <row r="16" spans="1:11" x14ac:dyDescent="0.3">
      <c r="A16" s="270" t="s">
        <v>144</v>
      </c>
      <c r="B16" s="310"/>
      <c r="C16" s="311"/>
      <c r="D16" s="312"/>
      <c r="E16" s="313"/>
      <c r="F16" s="242" t="e">
        <f t="shared" si="0"/>
        <v>#DIV/0!</v>
      </c>
      <c r="G16" s="317"/>
      <c r="H16" s="318"/>
      <c r="I16" s="244"/>
      <c r="J16" s="313"/>
      <c r="K16" s="242" t="e">
        <f t="shared" si="1"/>
        <v>#DIV/0!</v>
      </c>
    </row>
    <row r="17" spans="1:11" x14ac:dyDescent="0.3">
      <c r="A17" s="270" t="s">
        <v>131</v>
      </c>
      <c r="B17" s="310"/>
      <c r="C17" s="311"/>
      <c r="D17" s="312"/>
      <c r="E17" s="313"/>
      <c r="F17" s="242" t="e">
        <f t="shared" si="0"/>
        <v>#DIV/0!</v>
      </c>
      <c r="G17" s="319"/>
      <c r="H17" s="320"/>
      <c r="I17" s="244"/>
      <c r="J17" s="313"/>
      <c r="K17" s="242" t="e">
        <f t="shared" si="1"/>
        <v>#DIV/0!</v>
      </c>
    </row>
    <row r="18" spans="1:11" x14ac:dyDescent="0.3">
      <c r="A18" s="270" t="s">
        <v>134</v>
      </c>
      <c r="B18" s="310"/>
      <c r="C18" s="311"/>
      <c r="D18" s="312"/>
      <c r="E18" s="313"/>
      <c r="F18" s="242" t="e">
        <f t="shared" si="0"/>
        <v>#DIV/0!</v>
      </c>
      <c r="G18" s="319"/>
      <c r="H18" s="320"/>
      <c r="I18" s="244"/>
      <c r="J18" s="313"/>
      <c r="K18" s="242" t="e">
        <f t="shared" si="1"/>
        <v>#DIV/0!</v>
      </c>
    </row>
    <row r="19" spans="1:11" x14ac:dyDescent="0.3">
      <c r="A19" s="321" t="s">
        <v>145</v>
      </c>
      <c r="B19" s="322"/>
      <c r="C19" s="323"/>
      <c r="D19" s="312"/>
      <c r="E19" s="313"/>
      <c r="F19" s="242" t="e">
        <f t="shared" si="0"/>
        <v>#DIV/0!</v>
      </c>
      <c r="G19" s="317"/>
      <c r="H19" s="318"/>
      <c r="I19" s="244"/>
      <c r="J19" s="313"/>
      <c r="K19" s="242" t="e">
        <f t="shared" si="1"/>
        <v>#DIV/0!</v>
      </c>
    </row>
    <row r="20" spans="1:11" ht="14.4" thickBot="1" x14ac:dyDescent="0.35">
      <c r="A20" s="284" t="s">
        <v>103</v>
      </c>
      <c r="B20" s="324"/>
      <c r="C20" s="325"/>
      <c r="D20" s="326"/>
      <c r="E20" s="327"/>
      <c r="F20" s="328" t="e">
        <f t="shared" si="0"/>
        <v>#DIV/0!</v>
      </c>
      <c r="G20" s="329"/>
      <c r="H20" s="330"/>
      <c r="I20" s="247"/>
      <c r="J20" s="327"/>
      <c r="K20" s="328" t="e">
        <f t="shared" si="1"/>
        <v>#DIV/0!</v>
      </c>
    </row>
    <row r="21" spans="1:11" x14ac:dyDescent="0.3">
      <c r="A21" s="584"/>
      <c r="B21" s="584"/>
      <c r="C21" s="584"/>
      <c r="D21" s="584"/>
      <c r="E21" s="584"/>
      <c r="F21" s="584"/>
      <c r="G21" s="584"/>
      <c r="H21" s="584"/>
      <c r="I21" s="584"/>
      <c r="J21" s="584"/>
      <c r="K21" s="584"/>
    </row>
    <row r="22" spans="1:11" x14ac:dyDescent="0.3">
      <c r="A22" s="331"/>
      <c r="B22" s="332"/>
      <c r="C22" s="332"/>
      <c r="D22" s="332"/>
      <c r="E22" s="332"/>
      <c r="F22" s="332"/>
      <c r="G22" s="332"/>
      <c r="H22" s="332"/>
      <c r="I22" s="332"/>
      <c r="J22" s="332"/>
      <c r="K22" s="332"/>
    </row>
    <row r="23" spans="1:11" x14ac:dyDescent="0.3">
      <c r="A23" s="585" t="s">
        <v>82</v>
      </c>
      <c r="B23" s="585"/>
      <c r="C23" s="249"/>
      <c r="I23" s="586" t="s">
        <v>83</v>
      </c>
      <c r="J23" s="586"/>
      <c r="K23" s="586"/>
    </row>
    <row r="24" spans="1:11" x14ac:dyDescent="0.3">
      <c r="A24" s="585"/>
      <c r="B24" s="585"/>
      <c r="C24" s="249"/>
      <c r="D24" s="249"/>
      <c r="E24" s="249"/>
      <c r="F24" s="249"/>
    </row>
    <row r="25" spans="1:11" x14ac:dyDescent="0.3">
      <c r="A25" s="585"/>
      <c r="B25" s="585"/>
      <c r="C25" s="249"/>
      <c r="D25" s="249"/>
      <c r="E25" s="249"/>
      <c r="F25" s="249"/>
    </row>
    <row r="26" spans="1:11" x14ac:dyDescent="0.3">
      <c r="C26" s="292"/>
      <c r="D26" s="292" t="s">
        <v>126</v>
      </c>
    </row>
    <row r="27" spans="1:11" x14ac:dyDescent="0.3">
      <c r="A27" s="249"/>
    </row>
    <row r="28" spans="1:11" x14ac:dyDescent="0.3">
      <c r="A28" s="249"/>
      <c r="B28" s="249"/>
      <c r="C28" s="249"/>
      <c r="D28" s="249"/>
      <c r="E28" s="249"/>
      <c r="F28" s="249"/>
      <c r="G28" s="249"/>
      <c r="H28" s="249"/>
    </row>
    <row r="29" spans="1:11" x14ac:dyDescent="0.3">
      <c r="A29" s="225"/>
      <c r="B29" s="225"/>
      <c r="C29" s="225"/>
      <c r="G29" s="225"/>
      <c r="H29" s="225"/>
    </row>
    <row r="30" spans="1:11" x14ac:dyDescent="0.3">
      <c r="A30" s="225"/>
      <c r="B30" s="225"/>
      <c r="C30" s="225"/>
      <c r="G30" s="225"/>
      <c r="H30" s="225"/>
    </row>
    <row r="31" spans="1:11" x14ac:dyDescent="0.3">
      <c r="A31" s="575"/>
      <c r="B31" s="575"/>
      <c r="C31" s="575"/>
      <c r="D31" s="575"/>
      <c r="E31" s="575"/>
      <c r="F31" s="575"/>
      <c r="G31" s="575"/>
      <c r="H31" s="575"/>
    </row>
  </sheetData>
  <protectedRanges>
    <protectedRange sqref="B8:C18" name="Zonă2"/>
  </protectedRanges>
  <mergeCells count="14">
    <mergeCell ref="A31:H31"/>
    <mergeCell ref="A3:K3"/>
    <mergeCell ref="A5:A6"/>
    <mergeCell ref="B5:C5"/>
    <mergeCell ref="D5:E5"/>
    <mergeCell ref="F5:F6"/>
    <mergeCell ref="G5:H5"/>
    <mergeCell ref="I5:J5"/>
    <mergeCell ref="K5:K6"/>
    <mergeCell ref="A21:K21"/>
    <mergeCell ref="A23:B23"/>
    <mergeCell ref="I23:K23"/>
    <mergeCell ref="A24:B24"/>
    <mergeCell ref="A25:B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B18" sqref="B18"/>
    </sheetView>
  </sheetViews>
  <sheetFormatPr defaultRowHeight="13.8" x14ac:dyDescent="0.3"/>
  <cols>
    <col min="1" max="1" width="35.109375" style="248" customWidth="1"/>
    <col min="2" max="5" width="9.5546875" style="248" customWidth="1"/>
    <col min="6" max="246" width="9.109375" style="248"/>
    <col min="247" max="247" width="37.44140625" style="248" customWidth="1"/>
    <col min="248" max="251" width="10.33203125" style="248" customWidth="1"/>
    <col min="252" max="255" width="9.109375" style="248"/>
    <col min="256" max="256" width="35.109375" style="248" customWidth="1"/>
    <col min="257" max="261" width="9.5546875" style="248" customWidth="1"/>
    <col min="262" max="502" width="9.109375" style="248"/>
    <col min="503" max="503" width="37.44140625" style="248" customWidth="1"/>
    <col min="504" max="507" width="10.33203125" style="248" customWidth="1"/>
    <col min="508" max="511" width="9.109375" style="248"/>
    <col min="512" max="512" width="35.109375" style="248" customWidth="1"/>
    <col min="513" max="517" width="9.5546875" style="248" customWidth="1"/>
    <col min="518" max="758" width="9.109375" style="248"/>
    <col min="759" max="759" width="37.44140625" style="248" customWidth="1"/>
    <col min="760" max="763" width="10.33203125" style="248" customWidth="1"/>
    <col min="764" max="767" width="9.109375" style="248"/>
    <col min="768" max="768" width="35.109375" style="248" customWidth="1"/>
    <col min="769" max="773" width="9.5546875" style="248" customWidth="1"/>
    <col min="774" max="1014" width="9.109375" style="248"/>
    <col min="1015" max="1015" width="37.44140625" style="248" customWidth="1"/>
    <col min="1016" max="1019" width="10.33203125" style="248" customWidth="1"/>
    <col min="1020" max="1023" width="9.109375" style="248"/>
    <col min="1024" max="1024" width="35.109375" style="248" customWidth="1"/>
    <col min="1025" max="1029" width="9.5546875" style="248" customWidth="1"/>
    <col min="1030" max="1270" width="9.109375" style="248"/>
    <col min="1271" max="1271" width="37.44140625" style="248" customWidth="1"/>
    <col min="1272" max="1275" width="10.33203125" style="248" customWidth="1"/>
    <col min="1276" max="1279" width="9.109375" style="248"/>
    <col min="1280" max="1280" width="35.109375" style="248" customWidth="1"/>
    <col min="1281" max="1285" width="9.5546875" style="248" customWidth="1"/>
    <col min="1286" max="1526" width="9.109375" style="248"/>
    <col min="1527" max="1527" width="37.44140625" style="248" customWidth="1"/>
    <col min="1528" max="1531" width="10.33203125" style="248" customWidth="1"/>
    <col min="1532" max="1535" width="9.109375" style="248"/>
    <col min="1536" max="1536" width="35.109375" style="248" customWidth="1"/>
    <col min="1537" max="1541" width="9.5546875" style="248" customWidth="1"/>
    <col min="1542" max="1782" width="9.109375" style="248"/>
    <col min="1783" max="1783" width="37.44140625" style="248" customWidth="1"/>
    <col min="1784" max="1787" width="10.33203125" style="248" customWidth="1"/>
    <col min="1788" max="1791" width="9.109375" style="248"/>
    <col min="1792" max="1792" width="35.109375" style="248" customWidth="1"/>
    <col min="1793" max="1797" width="9.5546875" style="248" customWidth="1"/>
    <col min="1798" max="2038" width="9.109375" style="248"/>
    <col min="2039" max="2039" width="37.44140625" style="248" customWidth="1"/>
    <col min="2040" max="2043" width="10.33203125" style="248" customWidth="1"/>
    <col min="2044" max="2047" width="9.109375" style="248"/>
    <col min="2048" max="2048" width="35.109375" style="248" customWidth="1"/>
    <col min="2049" max="2053" width="9.5546875" style="248" customWidth="1"/>
    <col min="2054" max="2294" width="9.109375" style="248"/>
    <col min="2295" max="2295" width="37.44140625" style="248" customWidth="1"/>
    <col min="2296" max="2299" width="10.33203125" style="248" customWidth="1"/>
    <col min="2300" max="2303" width="9.109375" style="248"/>
    <col min="2304" max="2304" width="35.109375" style="248" customWidth="1"/>
    <col min="2305" max="2309" width="9.5546875" style="248" customWidth="1"/>
    <col min="2310" max="2550" width="9.109375" style="248"/>
    <col min="2551" max="2551" width="37.44140625" style="248" customWidth="1"/>
    <col min="2552" max="2555" width="10.33203125" style="248" customWidth="1"/>
    <col min="2556" max="2559" width="9.109375" style="248"/>
    <col min="2560" max="2560" width="35.109375" style="248" customWidth="1"/>
    <col min="2561" max="2565" width="9.5546875" style="248" customWidth="1"/>
    <col min="2566" max="2806" width="9.109375" style="248"/>
    <col min="2807" max="2807" width="37.44140625" style="248" customWidth="1"/>
    <col min="2808" max="2811" width="10.33203125" style="248" customWidth="1"/>
    <col min="2812" max="2815" width="9.109375" style="248"/>
    <col min="2816" max="2816" width="35.109375" style="248" customWidth="1"/>
    <col min="2817" max="2821" width="9.5546875" style="248" customWidth="1"/>
    <col min="2822" max="3062" width="9.109375" style="248"/>
    <col min="3063" max="3063" width="37.44140625" style="248" customWidth="1"/>
    <col min="3064" max="3067" width="10.33203125" style="248" customWidth="1"/>
    <col min="3068" max="3071" width="9.109375" style="248"/>
    <col min="3072" max="3072" width="35.109375" style="248" customWidth="1"/>
    <col min="3073" max="3077" width="9.5546875" style="248" customWidth="1"/>
    <col min="3078" max="3318" width="9.109375" style="248"/>
    <col min="3319" max="3319" width="37.44140625" style="248" customWidth="1"/>
    <col min="3320" max="3323" width="10.33203125" style="248" customWidth="1"/>
    <col min="3324" max="3327" width="9.109375" style="248"/>
    <col min="3328" max="3328" width="35.109375" style="248" customWidth="1"/>
    <col min="3329" max="3333" width="9.5546875" style="248" customWidth="1"/>
    <col min="3334" max="3574" width="9.109375" style="248"/>
    <col min="3575" max="3575" width="37.44140625" style="248" customWidth="1"/>
    <col min="3576" max="3579" width="10.33203125" style="248" customWidth="1"/>
    <col min="3580" max="3583" width="9.109375" style="248"/>
    <col min="3584" max="3584" width="35.109375" style="248" customWidth="1"/>
    <col min="3585" max="3589" width="9.5546875" style="248" customWidth="1"/>
    <col min="3590" max="3830" width="9.109375" style="248"/>
    <col min="3831" max="3831" width="37.44140625" style="248" customWidth="1"/>
    <col min="3832" max="3835" width="10.33203125" style="248" customWidth="1"/>
    <col min="3836" max="3839" width="9.109375" style="248"/>
    <col min="3840" max="3840" width="35.109375" style="248" customWidth="1"/>
    <col min="3841" max="3845" width="9.5546875" style="248" customWidth="1"/>
    <col min="3846" max="4086" width="9.109375" style="248"/>
    <col min="4087" max="4087" width="37.44140625" style="248" customWidth="1"/>
    <col min="4088" max="4091" width="10.33203125" style="248" customWidth="1"/>
    <col min="4092" max="4095" width="9.109375" style="248"/>
    <col min="4096" max="4096" width="35.109375" style="248" customWidth="1"/>
    <col min="4097" max="4101" width="9.5546875" style="248" customWidth="1"/>
    <col min="4102" max="4342" width="9.109375" style="248"/>
    <col min="4343" max="4343" width="37.44140625" style="248" customWidth="1"/>
    <col min="4344" max="4347" width="10.33203125" style="248" customWidth="1"/>
    <col min="4348" max="4351" width="9.109375" style="248"/>
    <col min="4352" max="4352" width="35.109375" style="248" customWidth="1"/>
    <col min="4353" max="4357" width="9.5546875" style="248" customWidth="1"/>
    <col min="4358" max="4598" width="9.109375" style="248"/>
    <col min="4599" max="4599" width="37.44140625" style="248" customWidth="1"/>
    <col min="4600" max="4603" width="10.33203125" style="248" customWidth="1"/>
    <col min="4604" max="4607" width="9.109375" style="248"/>
    <col min="4608" max="4608" width="35.109375" style="248" customWidth="1"/>
    <col min="4609" max="4613" width="9.5546875" style="248" customWidth="1"/>
    <col min="4614" max="4854" width="9.109375" style="248"/>
    <col min="4855" max="4855" width="37.44140625" style="248" customWidth="1"/>
    <col min="4856" max="4859" width="10.33203125" style="248" customWidth="1"/>
    <col min="4860" max="4863" width="9.109375" style="248"/>
    <col min="4864" max="4864" width="35.109375" style="248" customWidth="1"/>
    <col min="4865" max="4869" width="9.5546875" style="248" customWidth="1"/>
    <col min="4870" max="5110" width="9.109375" style="248"/>
    <col min="5111" max="5111" width="37.44140625" style="248" customWidth="1"/>
    <col min="5112" max="5115" width="10.33203125" style="248" customWidth="1"/>
    <col min="5116" max="5119" width="9.109375" style="248"/>
    <col min="5120" max="5120" width="35.109375" style="248" customWidth="1"/>
    <col min="5121" max="5125" width="9.5546875" style="248" customWidth="1"/>
    <col min="5126" max="5366" width="9.109375" style="248"/>
    <col min="5367" max="5367" width="37.44140625" style="248" customWidth="1"/>
    <col min="5368" max="5371" width="10.33203125" style="248" customWidth="1"/>
    <col min="5372" max="5375" width="9.109375" style="248"/>
    <col min="5376" max="5376" width="35.109375" style="248" customWidth="1"/>
    <col min="5377" max="5381" width="9.5546875" style="248" customWidth="1"/>
    <col min="5382" max="5622" width="9.109375" style="248"/>
    <col min="5623" max="5623" width="37.44140625" style="248" customWidth="1"/>
    <col min="5624" max="5627" width="10.33203125" style="248" customWidth="1"/>
    <col min="5628" max="5631" width="9.109375" style="248"/>
    <col min="5632" max="5632" width="35.109375" style="248" customWidth="1"/>
    <col min="5633" max="5637" width="9.5546875" style="248" customWidth="1"/>
    <col min="5638" max="5878" width="9.109375" style="248"/>
    <col min="5879" max="5879" width="37.44140625" style="248" customWidth="1"/>
    <col min="5880" max="5883" width="10.33203125" style="248" customWidth="1"/>
    <col min="5884" max="5887" width="9.109375" style="248"/>
    <col min="5888" max="5888" width="35.109375" style="248" customWidth="1"/>
    <col min="5889" max="5893" width="9.5546875" style="248" customWidth="1"/>
    <col min="5894" max="6134" width="9.109375" style="248"/>
    <col min="6135" max="6135" width="37.44140625" style="248" customWidth="1"/>
    <col min="6136" max="6139" width="10.33203125" style="248" customWidth="1"/>
    <col min="6140" max="6143" width="9.109375" style="248"/>
    <col min="6144" max="6144" width="35.109375" style="248" customWidth="1"/>
    <col min="6145" max="6149" width="9.5546875" style="248" customWidth="1"/>
    <col min="6150" max="6390" width="9.109375" style="248"/>
    <col min="6391" max="6391" width="37.44140625" style="248" customWidth="1"/>
    <col min="6392" max="6395" width="10.33203125" style="248" customWidth="1"/>
    <col min="6396" max="6399" width="9.109375" style="248"/>
    <col min="6400" max="6400" width="35.109375" style="248" customWidth="1"/>
    <col min="6401" max="6405" width="9.5546875" style="248" customWidth="1"/>
    <col min="6406" max="6646" width="9.109375" style="248"/>
    <col min="6647" max="6647" width="37.44140625" style="248" customWidth="1"/>
    <col min="6648" max="6651" width="10.33203125" style="248" customWidth="1"/>
    <col min="6652" max="6655" width="9.109375" style="248"/>
    <col min="6656" max="6656" width="35.109375" style="248" customWidth="1"/>
    <col min="6657" max="6661" width="9.5546875" style="248" customWidth="1"/>
    <col min="6662" max="6902" width="9.109375" style="248"/>
    <col min="6903" max="6903" width="37.44140625" style="248" customWidth="1"/>
    <col min="6904" max="6907" width="10.33203125" style="248" customWidth="1"/>
    <col min="6908" max="6911" width="9.109375" style="248"/>
    <col min="6912" max="6912" width="35.109375" style="248" customWidth="1"/>
    <col min="6913" max="6917" width="9.5546875" style="248" customWidth="1"/>
    <col min="6918" max="7158" width="9.109375" style="248"/>
    <col min="7159" max="7159" width="37.44140625" style="248" customWidth="1"/>
    <col min="7160" max="7163" width="10.33203125" style="248" customWidth="1"/>
    <col min="7164" max="7167" width="9.109375" style="248"/>
    <col min="7168" max="7168" width="35.109375" style="248" customWidth="1"/>
    <col min="7169" max="7173" width="9.5546875" style="248" customWidth="1"/>
    <col min="7174" max="7414" width="9.109375" style="248"/>
    <col min="7415" max="7415" width="37.44140625" style="248" customWidth="1"/>
    <col min="7416" max="7419" width="10.33203125" style="248" customWidth="1"/>
    <col min="7420" max="7423" width="9.109375" style="248"/>
    <col min="7424" max="7424" width="35.109375" style="248" customWidth="1"/>
    <col min="7425" max="7429" width="9.5546875" style="248" customWidth="1"/>
    <col min="7430" max="7670" width="9.109375" style="248"/>
    <col min="7671" max="7671" width="37.44140625" style="248" customWidth="1"/>
    <col min="7672" max="7675" width="10.33203125" style="248" customWidth="1"/>
    <col min="7676" max="7679" width="9.109375" style="248"/>
    <col min="7680" max="7680" width="35.109375" style="248" customWidth="1"/>
    <col min="7681" max="7685" width="9.5546875" style="248" customWidth="1"/>
    <col min="7686" max="7926" width="9.109375" style="248"/>
    <col min="7927" max="7927" width="37.44140625" style="248" customWidth="1"/>
    <col min="7928" max="7931" width="10.33203125" style="248" customWidth="1"/>
    <col min="7932" max="7935" width="9.109375" style="248"/>
    <col min="7936" max="7936" width="35.109375" style="248" customWidth="1"/>
    <col min="7937" max="7941" width="9.5546875" style="248" customWidth="1"/>
    <col min="7942" max="8182" width="9.109375" style="248"/>
    <col min="8183" max="8183" width="37.44140625" style="248" customWidth="1"/>
    <col min="8184" max="8187" width="10.33203125" style="248" customWidth="1"/>
    <col min="8188" max="8191" width="9.109375" style="248"/>
    <col min="8192" max="8192" width="35.109375" style="248" customWidth="1"/>
    <col min="8193" max="8197" width="9.5546875" style="248" customWidth="1"/>
    <col min="8198" max="8438" width="9.109375" style="248"/>
    <col min="8439" max="8439" width="37.44140625" style="248" customWidth="1"/>
    <col min="8440" max="8443" width="10.33203125" style="248" customWidth="1"/>
    <col min="8444" max="8447" width="9.109375" style="248"/>
    <col min="8448" max="8448" width="35.109375" style="248" customWidth="1"/>
    <col min="8449" max="8453" width="9.5546875" style="248" customWidth="1"/>
    <col min="8454" max="8694" width="9.109375" style="248"/>
    <col min="8695" max="8695" width="37.44140625" style="248" customWidth="1"/>
    <col min="8696" max="8699" width="10.33203125" style="248" customWidth="1"/>
    <col min="8700" max="8703" width="9.109375" style="248"/>
    <col min="8704" max="8704" width="35.109375" style="248" customWidth="1"/>
    <col min="8705" max="8709" width="9.5546875" style="248" customWidth="1"/>
    <col min="8710" max="8950" width="9.109375" style="248"/>
    <col min="8951" max="8951" width="37.44140625" style="248" customWidth="1"/>
    <col min="8952" max="8955" width="10.33203125" style="248" customWidth="1"/>
    <col min="8956" max="8959" width="9.109375" style="248"/>
    <col min="8960" max="8960" width="35.109375" style="248" customWidth="1"/>
    <col min="8961" max="8965" width="9.5546875" style="248" customWidth="1"/>
    <col min="8966" max="9206" width="9.109375" style="248"/>
    <col min="9207" max="9207" width="37.44140625" style="248" customWidth="1"/>
    <col min="9208" max="9211" width="10.33203125" style="248" customWidth="1"/>
    <col min="9212" max="9215" width="9.109375" style="248"/>
    <col min="9216" max="9216" width="35.109375" style="248" customWidth="1"/>
    <col min="9217" max="9221" width="9.5546875" style="248" customWidth="1"/>
    <col min="9222" max="9462" width="9.109375" style="248"/>
    <col min="9463" max="9463" width="37.44140625" style="248" customWidth="1"/>
    <col min="9464" max="9467" width="10.33203125" style="248" customWidth="1"/>
    <col min="9468" max="9471" width="9.109375" style="248"/>
    <col min="9472" max="9472" width="35.109375" style="248" customWidth="1"/>
    <col min="9473" max="9477" width="9.5546875" style="248" customWidth="1"/>
    <col min="9478" max="9718" width="9.109375" style="248"/>
    <col min="9719" max="9719" width="37.44140625" style="248" customWidth="1"/>
    <col min="9720" max="9723" width="10.33203125" style="248" customWidth="1"/>
    <col min="9724" max="9727" width="9.109375" style="248"/>
    <col min="9728" max="9728" width="35.109375" style="248" customWidth="1"/>
    <col min="9729" max="9733" width="9.5546875" style="248" customWidth="1"/>
    <col min="9734" max="9974" width="9.109375" style="248"/>
    <col min="9975" max="9975" width="37.44140625" style="248" customWidth="1"/>
    <col min="9976" max="9979" width="10.33203125" style="248" customWidth="1"/>
    <col min="9980" max="9983" width="9.109375" style="248"/>
    <col min="9984" max="9984" width="35.109375" style="248" customWidth="1"/>
    <col min="9985" max="9989" width="9.5546875" style="248" customWidth="1"/>
    <col min="9990" max="10230" width="9.109375" style="248"/>
    <col min="10231" max="10231" width="37.44140625" style="248" customWidth="1"/>
    <col min="10232" max="10235" width="10.33203125" style="248" customWidth="1"/>
    <col min="10236" max="10239" width="9.109375" style="248"/>
    <col min="10240" max="10240" width="35.109375" style="248" customWidth="1"/>
    <col min="10241" max="10245" width="9.5546875" style="248" customWidth="1"/>
    <col min="10246" max="10486" width="9.109375" style="248"/>
    <col min="10487" max="10487" width="37.44140625" style="248" customWidth="1"/>
    <col min="10488" max="10491" width="10.33203125" style="248" customWidth="1"/>
    <col min="10492" max="10495" width="9.109375" style="248"/>
    <col min="10496" max="10496" width="35.109375" style="248" customWidth="1"/>
    <col min="10497" max="10501" width="9.5546875" style="248" customWidth="1"/>
    <col min="10502" max="10742" width="9.109375" style="248"/>
    <col min="10743" max="10743" width="37.44140625" style="248" customWidth="1"/>
    <col min="10744" max="10747" width="10.33203125" style="248" customWidth="1"/>
    <col min="10748" max="10751" width="9.109375" style="248"/>
    <col min="10752" max="10752" width="35.109375" style="248" customWidth="1"/>
    <col min="10753" max="10757" width="9.5546875" style="248" customWidth="1"/>
    <col min="10758" max="10998" width="9.109375" style="248"/>
    <col min="10999" max="10999" width="37.44140625" style="248" customWidth="1"/>
    <col min="11000" max="11003" width="10.33203125" style="248" customWidth="1"/>
    <col min="11004" max="11007" width="9.109375" style="248"/>
    <col min="11008" max="11008" width="35.109375" style="248" customWidth="1"/>
    <col min="11009" max="11013" width="9.5546875" style="248" customWidth="1"/>
    <col min="11014" max="11254" width="9.109375" style="248"/>
    <col min="11255" max="11255" width="37.44140625" style="248" customWidth="1"/>
    <col min="11256" max="11259" width="10.33203125" style="248" customWidth="1"/>
    <col min="11260" max="11263" width="9.109375" style="248"/>
    <col min="11264" max="11264" width="35.109375" style="248" customWidth="1"/>
    <col min="11265" max="11269" width="9.5546875" style="248" customWidth="1"/>
    <col min="11270" max="11510" width="9.109375" style="248"/>
    <col min="11511" max="11511" width="37.44140625" style="248" customWidth="1"/>
    <col min="11512" max="11515" width="10.33203125" style="248" customWidth="1"/>
    <col min="11516" max="11519" width="9.109375" style="248"/>
    <col min="11520" max="11520" width="35.109375" style="248" customWidth="1"/>
    <col min="11521" max="11525" width="9.5546875" style="248" customWidth="1"/>
    <col min="11526" max="11766" width="9.109375" style="248"/>
    <col min="11767" max="11767" width="37.44140625" style="248" customWidth="1"/>
    <col min="11768" max="11771" width="10.33203125" style="248" customWidth="1"/>
    <col min="11772" max="11775" width="9.109375" style="248"/>
    <col min="11776" max="11776" width="35.109375" style="248" customWidth="1"/>
    <col min="11777" max="11781" width="9.5546875" style="248" customWidth="1"/>
    <col min="11782" max="12022" width="9.109375" style="248"/>
    <col min="12023" max="12023" width="37.44140625" style="248" customWidth="1"/>
    <col min="12024" max="12027" width="10.33203125" style="248" customWidth="1"/>
    <col min="12028" max="12031" width="9.109375" style="248"/>
    <col min="12032" max="12032" width="35.109375" style="248" customWidth="1"/>
    <col min="12033" max="12037" width="9.5546875" style="248" customWidth="1"/>
    <col min="12038" max="12278" width="9.109375" style="248"/>
    <col min="12279" max="12279" width="37.44140625" style="248" customWidth="1"/>
    <col min="12280" max="12283" width="10.33203125" style="248" customWidth="1"/>
    <col min="12284" max="12287" width="9.109375" style="248"/>
    <col min="12288" max="12288" width="35.109375" style="248" customWidth="1"/>
    <col min="12289" max="12293" width="9.5546875" style="248" customWidth="1"/>
    <col min="12294" max="12534" width="9.109375" style="248"/>
    <col min="12535" max="12535" width="37.44140625" style="248" customWidth="1"/>
    <col min="12536" max="12539" width="10.33203125" style="248" customWidth="1"/>
    <col min="12540" max="12543" width="9.109375" style="248"/>
    <col min="12544" max="12544" width="35.109375" style="248" customWidth="1"/>
    <col min="12545" max="12549" width="9.5546875" style="248" customWidth="1"/>
    <col min="12550" max="12790" width="9.109375" style="248"/>
    <col min="12791" max="12791" width="37.44140625" style="248" customWidth="1"/>
    <col min="12792" max="12795" width="10.33203125" style="248" customWidth="1"/>
    <col min="12796" max="12799" width="9.109375" style="248"/>
    <col min="12800" max="12800" width="35.109375" style="248" customWidth="1"/>
    <col min="12801" max="12805" width="9.5546875" style="248" customWidth="1"/>
    <col min="12806" max="13046" width="9.109375" style="248"/>
    <col min="13047" max="13047" width="37.44140625" style="248" customWidth="1"/>
    <col min="13048" max="13051" width="10.33203125" style="248" customWidth="1"/>
    <col min="13052" max="13055" width="9.109375" style="248"/>
    <col min="13056" max="13056" width="35.109375" style="248" customWidth="1"/>
    <col min="13057" max="13061" width="9.5546875" style="248" customWidth="1"/>
    <col min="13062" max="13302" width="9.109375" style="248"/>
    <col min="13303" max="13303" width="37.44140625" style="248" customWidth="1"/>
    <col min="13304" max="13307" width="10.33203125" style="248" customWidth="1"/>
    <col min="13308" max="13311" width="9.109375" style="248"/>
    <col min="13312" max="13312" width="35.109375" style="248" customWidth="1"/>
    <col min="13313" max="13317" width="9.5546875" style="248" customWidth="1"/>
    <col min="13318" max="13558" width="9.109375" style="248"/>
    <col min="13559" max="13559" width="37.44140625" style="248" customWidth="1"/>
    <col min="13560" max="13563" width="10.33203125" style="248" customWidth="1"/>
    <col min="13564" max="13567" width="9.109375" style="248"/>
    <col min="13568" max="13568" width="35.109375" style="248" customWidth="1"/>
    <col min="13569" max="13573" width="9.5546875" style="248" customWidth="1"/>
    <col min="13574" max="13814" width="9.109375" style="248"/>
    <col min="13815" max="13815" width="37.44140625" style="248" customWidth="1"/>
    <col min="13816" max="13819" width="10.33203125" style="248" customWidth="1"/>
    <col min="13820" max="13823" width="9.109375" style="248"/>
    <col min="13824" max="13824" width="35.109375" style="248" customWidth="1"/>
    <col min="13825" max="13829" width="9.5546875" style="248" customWidth="1"/>
    <col min="13830" max="14070" width="9.109375" style="248"/>
    <col min="14071" max="14071" width="37.44140625" style="248" customWidth="1"/>
    <col min="14072" max="14075" width="10.33203125" style="248" customWidth="1"/>
    <col min="14076" max="14079" width="9.109375" style="248"/>
    <col min="14080" max="14080" width="35.109375" style="248" customWidth="1"/>
    <col min="14081" max="14085" width="9.5546875" style="248" customWidth="1"/>
    <col min="14086" max="14326" width="9.109375" style="248"/>
    <col min="14327" max="14327" width="37.44140625" style="248" customWidth="1"/>
    <col min="14328" max="14331" width="10.33203125" style="248" customWidth="1"/>
    <col min="14332" max="14335" width="9.109375" style="248"/>
    <col min="14336" max="14336" width="35.109375" style="248" customWidth="1"/>
    <col min="14337" max="14341" width="9.5546875" style="248" customWidth="1"/>
    <col min="14342" max="14582" width="9.109375" style="248"/>
    <col min="14583" max="14583" width="37.44140625" style="248" customWidth="1"/>
    <col min="14584" max="14587" width="10.33203125" style="248" customWidth="1"/>
    <col min="14588" max="14591" width="9.109375" style="248"/>
    <col min="14592" max="14592" width="35.109375" style="248" customWidth="1"/>
    <col min="14593" max="14597" width="9.5546875" style="248" customWidth="1"/>
    <col min="14598" max="14838" width="9.109375" style="248"/>
    <col min="14839" max="14839" width="37.44140625" style="248" customWidth="1"/>
    <col min="14840" max="14843" width="10.33203125" style="248" customWidth="1"/>
    <col min="14844" max="14847" width="9.109375" style="248"/>
    <col min="14848" max="14848" width="35.109375" style="248" customWidth="1"/>
    <col min="14849" max="14853" width="9.5546875" style="248" customWidth="1"/>
    <col min="14854" max="15094" width="9.109375" style="248"/>
    <col min="15095" max="15095" width="37.44140625" style="248" customWidth="1"/>
    <col min="15096" max="15099" width="10.33203125" style="248" customWidth="1"/>
    <col min="15100" max="15103" width="9.109375" style="248"/>
    <col min="15104" max="15104" width="35.109375" style="248" customWidth="1"/>
    <col min="15105" max="15109" width="9.5546875" style="248" customWidth="1"/>
    <col min="15110" max="15350" width="9.109375" style="248"/>
    <col min="15351" max="15351" width="37.44140625" style="248" customWidth="1"/>
    <col min="15352" max="15355" width="10.33203125" style="248" customWidth="1"/>
    <col min="15356" max="15359" width="9.109375" style="248"/>
    <col min="15360" max="15360" width="35.109375" style="248" customWidth="1"/>
    <col min="15361" max="15365" width="9.5546875" style="248" customWidth="1"/>
    <col min="15366" max="15606" width="9.109375" style="248"/>
    <col min="15607" max="15607" width="37.44140625" style="248" customWidth="1"/>
    <col min="15608" max="15611" width="10.33203125" style="248" customWidth="1"/>
    <col min="15612" max="15615" width="9.109375" style="248"/>
    <col min="15616" max="15616" width="35.109375" style="248" customWidth="1"/>
    <col min="15617" max="15621" width="9.5546875" style="248" customWidth="1"/>
    <col min="15622" max="15862" width="9.109375" style="248"/>
    <col min="15863" max="15863" width="37.44140625" style="248" customWidth="1"/>
    <col min="15864" max="15867" width="10.33203125" style="248" customWidth="1"/>
    <col min="15868" max="15871" width="9.109375" style="248"/>
    <col min="15872" max="15872" width="35.109375" style="248" customWidth="1"/>
    <col min="15873" max="15877" width="9.5546875" style="248" customWidth="1"/>
    <col min="15878" max="16118" width="9.109375" style="248"/>
    <col min="16119" max="16119" width="37.44140625" style="248" customWidth="1"/>
    <col min="16120" max="16123" width="10.33203125" style="248" customWidth="1"/>
    <col min="16124" max="16127" width="9.109375" style="248"/>
    <col min="16128" max="16128" width="35.109375" style="248" customWidth="1"/>
    <col min="16129" max="16133" width="9.5546875" style="248" customWidth="1"/>
    <col min="16134" max="16374" width="9.109375" style="248"/>
    <col min="16375" max="16375" width="37.44140625" style="248" customWidth="1"/>
    <col min="16376" max="16379" width="10.33203125" style="248" customWidth="1"/>
    <col min="16380" max="16384" width="9.109375" style="248"/>
  </cols>
  <sheetData>
    <row r="1" spans="1:6" ht="14.4" x14ac:dyDescent="0.3">
      <c r="A1" s="225" t="s">
        <v>74</v>
      </c>
      <c r="B1" s="249"/>
      <c r="D1" s="249"/>
      <c r="E1" s="345" t="s">
        <v>158</v>
      </c>
      <c r="F1" s="250"/>
    </row>
    <row r="2" spans="1:6" x14ac:dyDescent="0.3">
      <c r="B2" s="249"/>
      <c r="D2" s="249"/>
    </row>
    <row r="3" spans="1:6" ht="33" customHeight="1" x14ac:dyDescent="0.3">
      <c r="A3" s="558" t="s">
        <v>204</v>
      </c>
      <c r="B3" s="558"/>
      <c r="C3" s="558"/>
      <c r="D3" s="558"/>
      <c r="E3" s="558"/>
      <c r="F3" s="558"/>
    </row>
    <row r="4" spans="1:6" ht="14.4" thickBot="1" x14ac:dyDescent="0.35">
      <c r="A4" s="587"/>
      <c r="B4" s="587"/>
      <c r="C4" s="587"/>
    </row>
    <row r="5" spans="1:6" ht="66" customHeight="1" x14ac:dyDescent="0.3">
      <c r="A5" s="588" t="s">
        <v>146</v>
      </c>
      <c r="B5" s="590" t="s">
        <v>201</v>
      </c>
      <c r="C5" s="591"/>
      <c r="D5" s="592" t="s">
        <v>202</v>
      </c>
      <c r="E5" s="593"/>
      <c r="F5" s="572" t="s">
        <v>87</v>
      </c>
    </row>
    <row r="6" spans="1:6" ht="14.4" thickBot="1" x14ac:dyDescent="0.35">
      <c r="A6" s="589"/>
      <c r="B6" s="333" t="s">
        <v>107</v>
      </c>
      <c r="C6" s="334" t="s">
        <v>108</v>
      </c>
      <c r="D6" s="333" t="s">
        <v>107</v>
      </c>
      <c r="E6" s="335" t="s">
        <v>29</v>
      </c>
      <c r="F6" s="594"/>
    </row>
    <row r="7" spans="1:6" x14ac:dyDescent="0.3">
      <c r="A7" s="336" t="s">
        <v>147</v>
      </c>
      <c r="B7" s="337">
        <f>SUM(B8:B24)</f>
        <v>0</v>
      </c>
      <c r="C7" s="338">
        <f>SUM(C8:C24)</f>
        <v>0</v>
      </c>
      <c r="D7" s="241">
        <f>SUM(D8:D24)</f>
        <v>0</v>
      </c>
      <c r="E7" s="309">
        <f>SUM(E8:E24)</f>
        <v>0</v>
      </c>
      <c r="F7" s="349" t="e">
        <f>E7/C7</f>
        <v>#DIV/0!</v>
      </c>
    </row>
    <row r="8" spans="1:6" x14ac:dyDescent="0.3">
      <c r="A8" s="339" t="s">
        <v>92</v>
      </c>
      <c r="B8" s="340"/>
      <c r="C8" s="341"/>
      <c r="D8" s="244"/>
      <c r="E8" s="313"/>
      <c r="F8" s="350" t="e">
        <f t="shared" ref="F8:F24" si="0">E8/C8</f>
        <v>#DIV/0!</v>
      </c>
    </row>
    <row r="9" spans="1:6" x14ac:dyDescent="0.3">
      <c r="A9" s="339" t="s">
        <v>96</v>
      </c>
      <c r="B9" s="340"/>
      <c r="C9" s="341"/>
      <c r="D9" s="244"/>
      <c r="E9" s="313"/>
      <c r="F9" s="350" t="e">
        <f t="shared" si="0"/>
        <v>#DIV/0!</v>
      </c>
    </row>
    <row r="10" spans="1:6" x14ac:dyDescent="0.3">
      <c r="A10" s="339" t="s">
        <v>89</v>
      </c>
      <c r="B10" s="340"/>
      <c r="C10" s="341"/>
      <c r="D10" s="244"/>
      <c r="E10" s="313"/>
      <c r="F10" s="350" t="e">
        <f t="shared" si="0"/>
        <v>#DIV/0!</v>
      </c>
    </row>
    <row r="11" spans="1:6" x14ac:dyDescent="0.3">
      <c r="A11" s="339" t="s">
        <v>97</v>
      </c>
      <c r="B11" s="340"/>
      <c r="C11" s="341"/>
      <c r="D11" s="244"/>
      <c r="E11" s="313"/>
      <c r="F11" s="350" t="e">
        <f t="shared" si="0"/>
        <v>#DIV/0!</v>
      </c>
    </row>
    <row r="12" spans="1:6" x14ac:dyDescent="0.3">
      <c r="A12" s="339" t="s">
        <v>95</v>
      </c>
      <c r="B12" s="340"/>
      <c r="C12" s="341"/>
      <c r="D12" s="244"/>
      <c r="E12" s="313"/>
      <c r="F12" s="350" t="e">
        <f t="shared" si="0"/>
        <v>#DIV/0!</v>
      </c>
    </row>
    <row r="13" spans="1:6" x14ac:dyDescent="0.3">
      <c r="A13" s="339" t="s">
        <v>93</v>
      </c>
      <c r="B13" s="340"/>
      <c r="C13" s="341"/>
      <c r="D13" s="244"/>
      <c r="E13" s="313"/>
      <c r="F13" s="350" t="e">
        <f t="shared" si="0"/>
        <v>#DIV/0!</v>
      </c>
    </row>
    <row r="14" spans="1:6" x14ac:dyDescent="0.3">
      <c r="A14" s="339" t="s">
        <v>91</v>
      </c>
      <c r="B14" s="340"/>
      <c r="C14" s="341"/>
      <c r="D14" s="244"/>
      <c r="E14" s="313"/>
      <c r="F14" s="350" t="e">
        <f t="shared" si="0"/>
        <v>#DIV/0!</v>
      </c>
    </row>
    <row r="15" spans="1:6" x14ac:dyDescent="0.3">
      <c r="A15" s="339" t="s">
        <v>103</v>
      </c>
      <c r="B15" s="340"/>
      <c r="C15" s="341"/>
      <c r="D15" s="244"/>
      <c r="E15" s="313"/>
      <c r="F15" s="350" t="e">
        <f t="shared" si="0"/>
        <v>#DIV/0!</v>
      </c>
    </row>
    <row r="16" spans="1:6" x14ac:dyDescent="0.3">
      <c r="A16" s="339" t="s">
        <v>104</v>
      </c>
      <c r="B16" s="340"/>
      <c r="C16" s="341"/>
      <c r="D16" s="244"/>
      <c r="E16" s="313"/>
      <c r="F16" s="350" t="e">
        <f t="shared" si="0"/>
        <v>#DIV/0!</v>
      </c>
    </row>
    <row r="17" spans="1:6" x14ac:dyDescent="0.3">
      <c r="A17" s="339" t="s">
        <v>101</v>
      </c>
      <c r="B17" s="340"/>
      <c r="C17" s="341"/>
      <c r="D17" s="244"/>
      <c r="E17" s="313"/>
      <c r="F17" s="350" t="e">
        <f t="shared" si="0"/>
        <v>#DIV/0!</v>
      </c>
    </row>
    <row r="18" spans="1:6" x14ac:dyDescent="0.3">
      <c r="A18" s="339" t="s">
        <v>99</v>
      </c>
      <c r="B18" s="340"/>
      <c r="C18" s="341"/>
      <c r="D18" s="244"/>
      <c r="E18" s="313"/>
      <c r="F18" s="350" t="e">
        <f t="shared" si="0"/>
        <v>#DIV/0!</v>
      </c>
    </row>
    <row r="19" spans="1:6" x14ac:dyDescent="0.3">
      <c r="A19" s="339" t="s">
        <v>106</v>
      </c>
      <c r="B19" s="340"/>
      <c r="C19" s="341"/>
      <c r="D19" s="244"/>
      <c r="E19" s="313"/>
      <c r="F19" s="350" t="e">
        <f t="shared" si="0"/>
        <v>#DIV/0!</v>
      </c>
    </row>
    <row r="20" spans="1:6" x14ac:dyDescent="0.3">
      <c r="A20" s="339" t="s">
        <v>88</v>
      </c>
      <c r="B20" s="340"/>
      <c r="C20" s="341"/>
      <c r="D20" s="244"/>
      <c r="E20" s="313"/>
      <c r="F20" s="350" t="e">
        <f t="shared" si="0"/>
        <v>#DIV/0!</v>
      </c>
    </row>
    <row r="21" spans="1:6" x14ac:dyDescent="0.3">
      <c r="A21" s="339" t="s">
        <v>94</v>
      </c>
      <c r="B21" s="340"/>
      <c r="C21" s="341"/>
      <c r="D21" s="244"/>
      <c r="E21" s="313"/>
      <c r="F21" s="350" t="e">
        <f t="shared" si="0"/>
        <v>#DIV/0!</v>
      </c>
    </row>
    <row r="22" spans="1:6" x14ac:dyDescent="0.3">
      <c r="A22" s="339" t="s">
        <v>98</v>
      </c>
      <c r="B22" s="340"/>
      <c r="C22" s="341"/>
      <c r="D22" s="244"/>
      <c r="E22" s="313"/>
      <c r="F22" s="350" t="e">
        <f t="shared" si="0"/>
        <v>#DIV/0!</v>
      </c>
    </row>
    <row r="23" spans="1:6" x14ac:dyDescent="0.3">
      <c r="A23" s="339" t="s">
        <v>102</v>
      </c>
      <c r="B23" s="340"/>
      <c r="C23" s="341"/>
      <c r="D23" s="244"/>
      <c r="E23" s="313"/>
      <c r="F23" s="350" t="e">
        <f t="shared" si="0"/>
        <v>#DIV/0!</v>
      </c>
    </row>
    <row r="24" spans="1:6" ht="14.4" thickBot="1" x14ac:dyDescent="0.35">
      <c r="A24" s="342" t="s">
        <v>90</v>
      </c>
      <c r="B24" s="343"/>
      <c r="C24" s="344"/>
      <c r="D24" s="247"/>
      <c r="E24" s="327"/>
      <c r="F24" s="351" t="e">
        <f t="shared" si="0"/>
        <v>#DIV/0!</v>
      </c>
    </row>
    <row r="25" spans="1:6" x14ac:dyDescent="0.3">
      <c r="A25" s="557"/>
      <c r="B25" s="557"/>
      <c r="C25" s="557"/>
      <c r="D25" s="557"/>
      <c r="E25" s="557"/>
      <c r="F25" s="557"/>
    </row>
    <row r="26" spans="1:6" x14ac:dyDescent="0.3">
      <c r="A26" s="585" t="s">
        <v>82</v>
      </c>
      <c r="B26" s="585"/>
      <c r="C26" s="249"/>
      <c r="E26" s="293" t="s">
        <v>83</v>
      </c>
    </row>
    <row r="27" spans="1:6" x14ac:dyDescent="0.3">
      <c r="A27" s="585"/>
      <c r="B27" s="585"/>
      <c r="C27" s="249"/>
      <c r="D27" s="249"/>
      <c r="E27" s="249"/>
      <c r="F27" s="249"/>
    </row>
    <row r="28" spans="1:6" x14ac:dyDescent="0.3">
      <c r="A28" s="585"/>
      <c r="B28" s="585"/>
      <c r="C28" s="249"/>
      <c r="D28" s="249"/>
      <c r="E28" s="249"/>
      <c r="F28" s="249"/>
    </row>
    <row r="29" spans="1:6" x14ac:dyDescent="0.3">
      <c r="B29" s="292" t="s">
        <v>84</v>
      </c>
      <c r="C29" s="292"/>
    </row>
  </sheetData>
  <mergeCells count="10">
    <mergeCell ref="A25:F25"/>
    <mergeCell ref="A26:B26"/>
    <mergeCell ref="A27:B27"/>
    <mergeCell ref="A28:B28"/>
    <mergeCell ref="A3:F3"/>
    <mergeCell ref="A4:C4"/>
    <mergeCell ref="A5:A6"/>
    <mergeCell ref="B5:C5"/>
    <mergeCell ref="D5:E5"/>
    <mergeCell ref="F5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Situatia LICEU-ZI+PROF si DUAL </vt:lpstr>
      <vt:lpstr>Situatie PROF si DUAL pe scoli</vt:lpstr>
      <vt:lpstr>Operatori ec. profesional</vt:lpstr>
      <vt:lpstr>Operatori ec. dual</vt:lpstr>
      <vt:lpstr>Liceal ZI pe scoli</vt:lpstr>
      <vt:lpstr>Liceal SERAL pe scoli</vt:lpstr>
      <vt:lpstr>Scoala postlic. STAT-BUGET</vt:lpstr>
      <vt:lpstr>Scoala postlic. STAT-TAXE</vt:lpstr>
      <vt:lpstr>Scoala postlic. PARTICULAR</vt:lpstr>
      <vt:lpstr>Scoala de MAISTRI</vt:lpstr>
      <vt:lpstr>STAGII de practica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2023-10-10T09:39:06Z</dcterms:modified>
</cp:coreProperties>
</file>